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hidePivotFieldList="1" defaultThemeVersion="166925"/>
  <mc:AlternateContent xmlns:mc="http://schemas.openxmlformats.org/markup-compatibility/2006">
    <mc:Choice Requires="x15">
      <x15ac:absPath xmlns:x15ac="http://schemas.microsoft.com/office/spreadsheetml/2010/11/ac" url="C:\Users\giott\Downloads\Matriz de Riesgos 5x5\"/>
    </mc:Choice>
  </mc:AlternateContent>
  <xr:revisionPtr revIDLastSave="0" documentId="13_ncr:1_{C48EB538-EE83-40E2-BD00-83B7250A1E3B}" xr6:coauthVersionLast="47" xr6:coauthVersionMax="47" xr10:uidLastSave="{00000000-0000-0000-0000-000000000000}"/>
  <bookViews>
    <workbookView xWindow="-120" yWindow="-120" windowWidth="38640" windowHeight="15840"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6" i="1" l="1"/>
  <c r="Q26" i="1"/>
  <c r="T17" i="1"/>
  <c r="T16" i="1"/>
  <c r="T11" i="1"/>
  <c r="T12" i="1"/>
  <c r="T13" i="1"/>
  <c r="T31" i="1" l="1"/>
  <c r="Q31" i="1"/>
  <c r="Q32" i="1" l="1"/>
  <c r="Q30" i="1"/>
  <c r="M30" i="1" l="1"/>
  <c r="L30" i="1"/>
  <c r="M27" i="1"/>
  <c r="L27" i="1"/>
  <c r="M22" i="1"/>
  <c r="L22" i="1"/>
  <c r="M19" i="1"/>
  <c r="L19"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T32" i="1"/>
  <c r="T30" i="1"/>
  <c r="I45" i="17"/>
  <c r="J30" i="1"/>
  <c r="I30" i="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30" i="1" l="1"/>
  <c r="Z32" i="1"/>
  <c r="Y32" i="1" s="1"/>
  <c r="H45" i="18"/>
  <c r="H45" i="19"/>
  <c r="H45" i="20"/>
  <c r="H40" i="17"/>
  <c r="H40" i="18"/>
  <c r="H40" i="19"/>
  <c r="H40" i="20"/>
  <c r="J50" i="17"/>
  <c r="H50" i="18"/>
  <c r="H50" i="19"/>
  <c r="H50" i="20"/>
  <c r="H55" i="17"/>
  <c r="H55" i="18"/>
  <c r="H55" i="19"/>
  <c r="H55" i="20"/>
  <c r="AD32" i="1"/>
  <c r="AC32" i="1" s="1"/>
  <c r="AD30" i="1"/>
  <c r="X32" i="1"/>
  <c r="N30" i="1"/>
  <c r="H45" i="17"/>
  <c r="H50" i="17"/>
  <c r="Z30" i="1"/>
  <c r="J50" i="19" l="1"/>
  <c r="J50" i="18"/>
  <c r="J50" i="20"/>
  <c r="J55" i="17"/>
  <c r="J55" i="18"/>
  <c r="J55" i="20"/>
  <c r="J55" i="19"/>
  <c r="J45" i="17"/>
  <c r="J45" i="19"/>
  <c r="J45" i="20"/>
  <c r="J45" i="18"/>
  <c r="J40" i="17"/>
  <c r="J40" i="20"/>
  <c r="J40" i="18"/>
  <c r="J40" i="19"/>
  <c r="AB30" i="1"/>
  <c r="AA30" i="1" s="1"/>
  <c r="Y30" i="1"/>
  <c r="AC30" i="1"/>
  <c r="AF30" i="1"/>
  <c r="AE3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AG30" i="1"/>
  <c r="K40" i="17"/>
  <c r="M55" i="17" l="1"/>
  <c r="M55" i="19"/>
  <c r="M55" i="18"/>
  <c r="M55" i="20"/>
  <c r="M50" i="17"/>
  <c r="M50" i="19"/>
  <c r="M50" i="18"/>
  <c r="M50" i="20"/>
  <c r="M45" i="17"/>
  <c r="M45" i="18"/>
  <c r="M45" i="19"/>
  <c r="M45" i="20"/>
  <c r="M40" i="17"/>
  <c r="M40" i="20"/>
  <c r="M40" i="19"/>
  <c r="M40" i="18"/>
  <c r="T29" i="1"/>
  <c r="Q29" i="1"/>
  <c r="T28" i="1"/>
  <c r="Q28" i="1"/>
  <c r="T27" i="1"/>
  <c r="Q27" i="1"/>
  <c r="J27" i="1"/>
  <c r="I27" i="1"/>
  <c r="H35" i="20" l="1"/>
  <c r="H35" i="18"/>
  <c r="H35" i="19"/>
  <c r="H35" i="17"/>
  <c r="I10" i="17"/>
  <c r="I10" i="18"/>
  <c r="I10" i="20"/>
  <c r="I10" i="19"/>
  <c r="I35" i="18"/>
  <c r="I35" i="19"/>
  <c r="I35" i="20"/>
  <c r="I35" i="17"/>
  <c r="X28" i="1"/>
  <c r="X29" i="1"/>
  <c r="Z27" i="1"/>
  <c r="Y27" i="1" s="1"/>
  <c r="Z29" i="1"/>
  <c r="Y29" i="1" s="1"/>
  <c r="X27" i="1"/>
  <c r="N27" i="1"/>
  <c r="AD28" i="1"/>
  <c r="AC28" i="1" s="1"/>
  <c r="AD29" i="1"/>
  <c r="AC29" i="1" s="1"/>
  <c r="AD27" i="1"/>
  <c r="Z28" i="1"/>
  <c r="Y28" i="1" s="1"/>
  <c r="H30" i="19" l="1"/>
  <c r="H30" i="20"/>
  <c r="H30" i="18"/>
  <c r="H30" i="17"/>
  <c r="J35" i="20"/>
  <c r="J35" i="18"/>
  <c r="J35" i="19"/>
  <c r="J35" i="17"/>
  <c r="AC27" i="1"/>
  <c r="AF27" i="1"/>
  <c r="AE27" i="1" s="1"/>
  <c r="AB27" i="1"/>
  <c r="AA27" i="1" s="1"/>
  <c r="K35" i="18" l="1"/>
  <c r="K35" i="19"/>
  <c r="K35" i="20"/>
  <c r="K35" i="17"/>
  <c r="J30" i="18"/>
  <c r="J30" i="19"/>
  <c r="J30" i="20"/>
  <c r="J30" i="17"/>
  <c r="L35" i="18"/>
  <c r="L35" i="19"/>
  <c r="L35" i="20"/>
  <c r="L35" i="17"/>
  <c r="AG27" i="1"/>
  <c r="K30" i="19" l="1"/>
  <c r="K30" i="20"/>
  <c r="K30" i="18"/>
  <c r="K30" i="17"/>
  <c r="L30" i="20"/>
  <c r="L30" i="18"/>
  <c r="L30" i="19"/>
  <c r="L30" i="17"/>
  <c r="M35" i="17"/>
  <c r="M35" i="19"/>
  <c r="M35" i="20"/>
  <c r="M35" i="18"/>
  <c r="M30" i="17" l="1"/>
  <c r="M30" i="20"/>
  <c r="M30" i="18"/>
  <c r="M30" i="19"/>
  <c r="T25" i="1"/>
  <c r="Q25" i="1"/>
  <c r="T24" i="1"/>
  <c r="Q24" i="1"/>
  <c r="T23" i="1"/>
  <c r="Q23" i="1"/>
  <c r="T22" i="1"/>
  <c r="Q22" i="1"/>
  <c r="J22" i="1"/>
  <c r="I22" i="1"/>
  <c r="X24" i="1" l="1"/>
  <c r="X25" i="1"/>
  <c r="H25" i="18"/>
  <c r="H25" i="19"/>
  <c r="H25" i="20"/>
  <c r="H25" i="17"/>
  <c r="X23" i="1"/>
  <c r="X22" i="1"/>
  <c r="AD23" i="1"/>
  <c r="AC23" i="1" s="1"/>
  <c r="AD25" i="1"/>
  <c r="AC25" i="1" s="1"/>
  <c r="AD24" i="1"/>
  <c r="AD22" i="1"/>
  <c r="AC22" i="1" s="1"/>
  <c r="Z24" i="1"/>
  <c r="Y24" i="1" s="1"/>
  <c r="Z22" i="1"/>
  <c r="Y22" i="1" s="1"/>
  <c r="N22" i="1"/>
  <c r="Z25" i="1"/>
  <c r="Y25" i="1" s="1"/>
  <c r="Z23" i="1"/>
  <c r="Y23" i="1" s="1"/>
  <c r="J25" i="20" l="1"/>
  <c r="J25" i="19"/>
  <c r="J25" i="18"/>
  <c r="J25" i="17"/>
  <c r="AF22" i="1"/>
  <c r="AE22" i="1" s="1"/>
  <c r="AC24" i="1"/>
  <c r="AB22" i="1"/>
  <c r="AA22" i="1" s="1"/>
  <c r="K25" i="17" l="1"/>
  <c r="K25" i="18"/>
  <c r="K25" i="19"/>
  <c r="K25" i="20"/>
  <c r="L25" i="18"/>
  <c r="L25" i="19"/>
  <c r="L25" i="20"/>
  <c r="L25" i="17"/>
  <c r="AG22" i="1"/>
  <c r="M25" i="17" l="1"/>
  <c r="M25" i="19"/>
  <c r="M25" i="20"/>
  <c r="M25" i="18"/>
  <c r="T21" i="1"/>
  <c r="Q21" i="1"/>
  <c r="T20" i="1"/>
  <c r="Q20" i="1"/>
  <c r="T19" i="1"/>
  <c r="Q19" i="1"/>
  <c r="J19" i="1"/>
  <c r="I19" i="1"/>
  <c r="T18" i="1"/>
  <c r="Q18" i="1"/>
  <c r="T15" i="1"/>
  <c r="Q15" i="1"/>
  <c r="J15" i="1"/>
  <c r="I15" i="1"/>
  <c r="H15" i="18" l="1"/>
  <c r="H15" i="19"/>
  <c r="H15" i="20"/>
  <c r="H15" i="17"/>
  <c r="H20" i="20"/>
  <c r="H20" i="18"/>
  <c r="H20" i="19"/>
  <c r="H20" i="17"/>
  <c r="Z20" i="1"/>
  <c r="Y20" i="1" s="1"/>
  <c r="X19" i="1"/>
  <c r="X20" i="1"/>
  <c r="X21" i="1"/>
  <c r="Z15" i="1"/>
  <c r="Y15" i="1" s="1"/>
  <c r="X15" i="1"/>
  <c r="X18" i="1"/>
  <c r="N15" i="1"/>
  <c r="AD15" i="1"/>
  <c r="AD18" i="1"/>
  <c r="AD20" i="1"/>
  <c r="AD19" i="1"/>
  <c r="AD21" i="1"/>
  <c r="N19" i="1"/>
  <c r="Z19" i="1"/>
  <c r="Y19" i="1" s="1"/>
  <c r="Z21" i="1"/>
  <c r="Y21" i="1" s="1"/>
  <c r="Z18" i="1"/>
  <c r="Y18" i="1" s="1"/>
  <c r="J20" i="18" l="1"/>
  <c r="J20" i="20"/>
  <c r="J20" i="19"/>
  <c r="J20" i="17"/>
  <c r="J15" i="20"/>
  <c r="J15" i="18"/>
  <c r="J15" i="19"/>
  <c r="J15" i="17"/>
  <c r="AB19" i="1"/>
  <c r="AA19" i="1" s="1"/>
  <c r="AB15" i="1"/>
  <c r="AA15" i="1" s="1"/>
  <c r="K15" i="17" l="1"/>
  <c r="K15" i="19"/>
  <c r="K15" i="20"/>
  <c r="K15" i="18"/>
  <c r="K20" i="20"/>
  <c r="K20" i="18"/>
  <c r="K20" i="19"/>
  <c r="K20" i="17"/>
  <c r="AC20" i="1" l="1"/>
  <c r="AC21" i="1"/>
  <c r="AC18" i="1"/>
  <c r="Q14" i="1"/>
  <c r="T14" i="1"/>
  <c r="T10" i="1"/>
  <c r="AF19" i="1" l="1"/>
  <c r="AE19" i="1" s="1"/>
  <c r="AC19" i="1"/>
  <c r="AF15" i="1"/>
  <c r="AE15" i="1" s="1"/>
  <c r="AC15" i="1"/>
  <c r="AD14" i="1"/>
  <c r="Q10" i="1"/>
  <c r="AD10" i="1" s="1"/>
  <c r="J10" i="1"/>
  <c r="X10" i="1" l="1"/>
  <c r="AG15" i="1"/>
  <c r="L15" i="19"/>
  <c r="L15" i="20"/>
  <c r="L15" i="18"/>
  <c r="L15" i="17"/>
  <c r="AG19" i="1"/>
  <c r="L20" i="18"/>
  <c r="L20" i="19"/>
  <c r="L20" i="20"/>
  <c r="L20" i="17"/>
  <c r="AC14" i="1"/>
  <c r="Z14" i="1"/>
  <c r="Z10" i="1"/>
  <c r="Y10" i="1" s="1"/>
  <c r="AC10" i="1"/>
  <c r="X14" i="1"/>
  <c r="I10" i="1"/>
  <c r="M20" i="17" l="1"/>
  <c r="M20" i="18"/>
  <c r="M20" i="19"/>
  <c r="M20" i="20"/>
  <c r="N10" i="1"/>
  <c r="J10" i="18" s="1"/>
  <c r="H10" i="18"/>
  <c r="H10" i="19"/>
  <c r="H10" i="20"/>
  <c r="H10" i="17"/>
  <c r="M15" i="17"/>
  <c r="M15" i="20"/>
  <c r="M15" i="18"/>
  <c r="M15" i="19"/>
  <c r="AF10" i="1"/>
  <c r="AE10" i="1" s="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<sst xmlns="http://schemas.openxmlformats.org/spreadsheetml/2006/main" count="2715" uniqueCount="628">
  <si>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</si>
  <si>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</si>
  <si>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</si>
  <si>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</si>
  <si>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</si>
  <si>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</si>
  <si>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</si>
  <si>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</si>
  <si>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</si>
  <si>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</si>
  <si>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</si>
  <si>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</si>
  <si>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</si>
  <si>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</si>
  <si>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</si>
  <si>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</si>
  <si>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</si>
  <si>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</si>
  <si>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</si>
  <si>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</si>
  <si>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</si>
  <si>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</si>
  <si>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</si>
  <si>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</si>
  <si>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</si>
  <si>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</si>
  <si>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</si>
  <si>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</si>
  <si>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</si>
  <si>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</si>
  <si>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</si>
  <si>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</si>
  <si>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</si>
  <si>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</si>
  <si>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</si>
  <si>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</si>
  <si>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</si>
  <si>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</si>
  <si>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</si>
  <si>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</si>
  <si>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</si>
  <si>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</si>
  <si>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</si>
  <si>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</si>
  <si>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</si>
  <si>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</si>
  <si>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</si>
  <si>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</si>
  <si>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</si>
  <si>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</si>
  <si>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</si>
  <si>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</si>
  <si>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</si>
  <si>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</si>
  <si>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</si>
  <si>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</si>
  <si>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</si>
  <si>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</si>
  <si>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</si>
  <si>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</si>
  <si>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</si>
  <si>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</si>
  <si>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</si>
  <si>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</si>
  <si>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</si>
  <si>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</si>
  <si>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</si>
  <si>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</si>
  <si>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</si>
  <si>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</si>
  <si>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</si>
  <si>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</si>
  <si>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</si>
  <si>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</si>
  <si>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</si>
  <si>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</si>
  <si>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</si>
  <si>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</si>
  <si>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</si>
  <si>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</si>
  <si>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</si>
  <si>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</si>
  <si>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</si>
  <si>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</si>
  <si>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</si>
  <si>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</si>
  <si>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</si>
  <si>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</si>
  <si>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</si>
  <si>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</si>
  <si>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</si>
  <si>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</si>
  <si>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</si>
  <si>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</si>
  <si>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</si>
  <si>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</si>
  <si>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</si>
  <si>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</si>
  <si>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</si>
  <si>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</si>
  <si>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</si>
  <si>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</si>
  <si>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</si>
  <si>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</si>
  <si>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</si>
  <si>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</si>
  <si>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</si>
  <si>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</si>
  <si>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</si>
  <si>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</si>
  <si>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</si>
  <si>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</si>
  <si>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</si>
  <si>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</si>
  <si>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</si>
  <si>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</si>
  <si>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</si>
  <si>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</si>
  <si>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</si>
  <si>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</si>
  <si>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</si>
  <si>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</si>
  <si>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</si>
  <si>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</si>
  <si>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</si>
  <si>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</si>
  <si>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</si>
  <si>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</si>
  <si>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</si>
  <si>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</si>
  <si>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</si>
  <si>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</si>
  <si>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</si>
  <si>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</si>
  <si>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</si>
  <si>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</si>
  <si>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</si>
  <si>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</si>
  <si>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</si>
  <si>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</si>
  <si>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</si>
  <si>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</si>
  <si>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</si>
  <si>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</si>
  <si>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</si>
  <si>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</si>
  <si>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</si>
  <si>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</si>
  <si>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</si>
  <si>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</si>
  <si>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</si>
  <si>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</si>
  <si>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</si>
  <si>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</si>
  <si>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</si>
  <si>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</si>
  <si>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</si>
  <si>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</si>
  <si>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</si>
  <si>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</si>
  <si>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</si>
  <si>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</si>
  <si>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</si>
  <si>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</si>
  <si>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</si>
  <si>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</si>
  <si>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</si>
  <si>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</si>
  <si>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</si>
  <si>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</si>
  <si>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</si>
  <si>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</si>
  <si>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</si>
  <si>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</si>
  <si>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</si>
  <si>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</si>
  <si>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</si>
  <si>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</si>
  <si>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</si>
  <si>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</si>
  <si>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</si>
  <si>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</si>
  <si>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</si>
  <si>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</si>
  <si>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</si>
  <si>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</si>
  <si>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</si>
  <si>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</si>
  <si>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</si>
  <si>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</si>
  <si>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</si>
  <si>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</si>
  <si>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</si>
  <si>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</si>
  <si>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</si>
  <si>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</si>
  <si>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</si>
  <si>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</si>
  <si>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</si>
  <si>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</si>
  <si>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</si>
  <si>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</si>
  <si>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</si>
  <si>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</si>
  <si>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</si>
  <si>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</si>
  <si>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</si>
  <si>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</si>
  <si>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</si>
  <si>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</si>
  <si>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</si>
  <si>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</si>
  <si>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</si>
  <si>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</si>
  <si>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</si>
  <si>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</si>
  <si>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</si>
  <si>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</si>
  <si>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</si>
  <si>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</si>
  <si>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</si>
  <si>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</si>
  <si>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</si>
  <si>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</si>
  <si>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</si>
  <si>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</si>
  <si>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</si>
  <si>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</si>
  <si>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</si>
  <si>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</si>
  <si>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</si>
  <si>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</si>
  <si>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</si>
  <si>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</si>
  <si>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</si>
  <si>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</si>
  <si>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</si>
  <si>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</si>
  <si>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</si>
  <si>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</si>
  <si>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</si>
  <si>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</si>
  <si>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</si>
  <si>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</si>
  <si>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</si>
  <si>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</si>
  <si>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</si>
  <si>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</si>
  <si>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</si>
  <si>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</si>
  <si>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</si>
  <si>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</si>
  <si>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</si>
  <si>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</si>
  <si>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</si>
  <si>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</si>
  <si>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</si>
  <si>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</si>
  <si>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</si>
  <si>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</si>
  <si>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</si>
  <si>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</si>
  <si>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</si>
  <si>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</si>
  <si>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</si>
  <si>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</si>
  <si>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</si>
  <si>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</si>
  <si>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</si>
  <si>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</si>
  <si>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</si>
  <si>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</si>
  <si>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</si>
  <si>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</si>
  <si>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</si>
  <si>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</si>
  <si>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</si>
  <si>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</si>
  <si>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</si>
  <si>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</si>
  <si>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</si>
  <si>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</si>
  <si>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</si>
  <si>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</si>
  <si>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</si>
  <si>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</si>
  <si>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</si>
  <si>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</si>
  <si>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</si>
  <si>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</si>
  <si>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</si>
  <si>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</si>
  <si>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</si>
  <si>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</si>
  <si>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</si>
  <si>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</si>
  <si>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</si>
  <si>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</si>
  <si>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</si>
  <si>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</si>
  <si>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</si>
  <si>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</si>
  <si>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</si>
  <si>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</si>
  <si>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</si>
  <si>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</si>
  <si>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</si>
  <si>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</si>
  <si>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</si>
  <si>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</si>
  <si>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</si>
  <si>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</si>
  <si>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</si>
  <si>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</si>
  <si>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</si>
  <si>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</si>
  <si>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</si>
  <si>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</si>
  <si>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</si>
  <si>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</si>
  <si>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</si>
  <si>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</si>
  <si>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</si>
  <si>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</si>
  <si>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</si>
  <si>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</si>
  <si>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</si>
  <si>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</si>
  <si>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</si>
  <si>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</si>
  <si>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</si>
  <si>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</si>
  <si>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</si>
  <si>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</si>
  <si>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</si>
  <si>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</si>
  <si>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</si>
  <si>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</si>
  <si>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</si>
  <si>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</si>
  <si>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</si>
  <si>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</si>
  <si>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</si>
  <si>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</si>
  <si>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</si>
  <si>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</si>
  <si>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</si>
  <si>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</si>
  <si>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</si>
  <si>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</si>
  <si>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</si>
  <si>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</si>
  <si>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</si>
  <si>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</si>
  <si>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</si>
  <si>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</si>
  <si>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</si>
  <si>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</si>
  <si>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</si>
  <si>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</si>
  <si>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</si>
  <si>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</si>
  <si>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</si>
  <si>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</si>
  <si>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</si>
  <si>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</si>
  <si>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</si>
  <si>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</si>
  <si>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</si>
  <si>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</si>
  <si>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</si>
  <si>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</si>
  <si>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</si>
  <si>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</si>
  <si>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</si>
  <si>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</si>
  <si>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</si>
  <si>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</si>
  <si>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</si>
  <si>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</si>
  <si>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</si>
  <si>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</si>
  <si>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</si>
  <si>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</si>
  <si>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</si>
  <si>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</si>
  <si>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</si>
  <si>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</si>
  <si>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</si>
  <si>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</si>
  <si>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</si>
  <si>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</si>
  <si>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</si>
  <si>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</si>
  <si>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</si>
  <si>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</si>
  <si>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</si>
  <si>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</si>
  <si>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</si>
  <si>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</si>
  <si>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</si>
  <si>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</si>
  <si>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OFICINA DE COORDINACION ADMINISTRATIVA FLORENCIA</t>
  </si>
  <si>
    <t xml:space="preserve"> </t>
  </si>
  <si>
    <t>CONSEJO SECCIONAL DE LA JUDICATURA DEL CAQUETA Y COORDINACIÓN ADMINISTRATIVA DE FLORENCIA</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</si>
  <si>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</si>
  <si>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</si>
  <si>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</si>
  <si>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</si>
  <si>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</si>
  <si>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</si>
  <si>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</si>
  <si>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</si>
  <si>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</si>
  <si>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</si>
  <si>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</si>
  <si>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</si>
  <si>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</si>
  <si>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</si>
  <si>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</si>
  <si>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</si>
  <si>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</si>
  <si>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</si>
  <si>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</si>
  <si>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</si>
  <si>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</si>
  <si>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</si>
  <si>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</si>
  <si>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</si>
  <si>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</si>
  <si>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</si>
  <si>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</si>
  <si>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</si>
  <si>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</si>
  <si>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</si>
  <si>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</si>
  <si>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</si>
  <si>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</si>
  <si>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</si>
  <si>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</si>
  <si>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</si>
  <si>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</si>
  <si>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</si>
  <si>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</si>
  <si>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</si>
  <si>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</si>
  <si>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</si>
  <si>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</si>
  <si>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</si>
  <si>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</si>
  <si>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</si>
  <si>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</si>
  <si>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</si>
  <si>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</si>
  <si>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</si>
  <si>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</si>
  <si>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</si>
  <si>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</si>
  <si>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</si>
  <si>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</si>
  <si>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</si>
  <si>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</si>
  <si>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</si>
  <si>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</si>
  <si>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</si>
  <si>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Mejoramiento de la infraestructura fisica del Archivo Central de Florencia.</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</si>
  <si>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</si>
  <si>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</si>
  <si>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</si>
  <si>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 xml:space="preserve">Imprevistos en el normal funcionamiento del ascensor. </t>
  </si>
  <si>
    <t>Disponibilidad de espacios fisicos para efectuar la distribución de los despachos judiciales por especialidad.</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</si>
  <si>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</si>
  <si>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</si>
  <si>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</si>
  <si>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</si>
  <si>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</si>
  <si>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</si>
  <si>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</si>
  <si>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</si>
  <si>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</si>
  <si>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</si>
  <si>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</si>
  <si>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</si>
  <si>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</si>
  <si>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Otros</t>
  </si>
  <si>
    <t>Obsolescencia del parque automotor al servicio de la Rama Judcial Seccional Caqueta</t>
  </si>
  <si>
    <t>Compromiso de los Lideres de los procesos SIGCMA</t>
  </si>
  <si>
    <t>Desconocimiento del Plan de Gestión Ambiental que aplica para la Rama Judicial Acuerdo PSAA14-10160</t>
  </si>
  <si>
    <t>Plan de riesgos (porque el factor identificado  puede afectar el cumplimiento de objetivos y del servicio)</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</si>
  <si>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</si>
  <si>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</si>
  <si>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</si>
  <si>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</si>
  <si>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</si>
  <si>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</si>
  <si>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</si>
  <si>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</si>
  <si>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</si>
  <si>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</si>
  <si>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</si>
  <si>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</si>
  <si>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</si>
  <si>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</si>
  <si>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</si>
  <si>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</si>
  <si>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</si>
  <si>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</si>
  <si>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</si>
  <si>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</si>
  <si>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</si>
  <si>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</si>
  <si>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</si>
  <si>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</si>
  <si>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</si>
  <si>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</si>
  <si>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</si>
  <si>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</si>
  <si>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</si>
  <si>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</si>
  <si>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</si>
  <si>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</si>
  <si>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</si>
  <si>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</si>
  <si>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</si>
  <si>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</si>
  <si>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</si>
  <si>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</si>
  <si>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</si>
  <si>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</si>
  <si>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</si>
  <si>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</si>
  <si>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</si>
  <si>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</si>
  <si>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</si>
  <si>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</si>
  <si>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</si>
  <si>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</si>
  <si>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</si>
  <si>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</si>
  <si>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</si>
  <si>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</si>
  <si>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</si>
  <si>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</si>
  <si>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</si>
  <si>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</si>
  <si>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</si>
  <si>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</si>
  <si>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</si>
  <si>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</si>
  <si>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</si>
  <si>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</si>
  <si>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</si>
  <si>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</si>
  <si>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</si>
  <si>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</si>
  <si>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</si>
  <si>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</si>
  <si>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</si>
  <si>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</si>
  <si>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</si>
  <si>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</si>
  <si>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</si>
  <si>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</si>
  <si>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Nivel Seccional</t>
  </si>
  <si>
    <t>Trimestral</t>
  </si>
  <si>
    <t>Utilizar adecuadamente los elementos de bioseguridad y de protección personal que entrega la Administración.</t>
  </si>
  <si>
    <t>Atender las capacitaciones y tips del Sistema de Gestión de Seguridad y Salud en el Trabajo.</t>
  </si>
  <si>
    <t xml:space="preserve"> Aseo, limpieza y desinfección de los sitios de trabajo.</t>
  </si>
  <si>
    <t xml:space="preserve">CONTAMINACION AMBIENTAL </t>
  </si>
  <si>
    <t>Misionales</t>
  </si>
  <si>
    <t>MEJORAMIENTO INFRAESTRUCTURA FISICA</t>
  </si>
  <si>
    <t xml:space="preserve">Lider del Proceso de Mejoramiento Infraestructura fisica </t>
  </si>
  <si>
    <t xml:space="preserve">Aplicación del Codigo de Etica  y  Estatuto Anticorrupción Ley 1474 de 2011           </t>
  </si>
  <si>
    <t xml:space="preserve">lider del proceso de mejoramiento Infraestructura fisica </t>
  </si>
  <si>
    <t xml:space="preserve">Dotación de los elementos de Bioseguridad:Tapabocas, guantes, gel antibacterial, toallas desechables, alcohol, caretas, lavamanos, termómetros digitales. 
</t>
  </si>
  <si>
    <t>Concientizar a los Funcionarios, empleados y personal externo, sobre los cuidados y normas de bioseguridadd en los lugares donde se labora.                           Seguir con el trámite de realizar audiencias virtuales</t>
  </si>
  <si>
    <t xml:space="preserve">Contagio por el ingreso y manipulacion de los elementos de la entidad por parte de personal tanto interno como externo a las sedes judiciales </t>
  </si>
  <si>
    <t xml:space="preserve">Realizar capacitaciones a las operarias de servicios generales y personal de vigilancia y seguridad privada.  </t>
  </si>
  <si>
    <t>Prevenir la contaminación ambiental generada por los residuos y o desechos peligrosos, realizando el trámite dispuesto por las entidades ambientales para el manejo, recolección y disposición final de los mismos</t>
  </si>
  <si>
    <t>Correcta ejecución de las actividades, mediante acciones de verificación, seguimiento o revisión,
antes o durante el desarrollo de la actividad apoyandose en personal que maneje el tema y material bibliografico.</t>
  </si>
  <si>
    <t>1. La no presentación del informe de la solicitud de recursos de inversión 2. Error en el diligenciamiento del formato de solicitud de recuros de inversión</t>
  </si>
  <si>
    <t>Comprobación  del  Plan anual de adquisicion frente al Plan anual de inversión</t>
  </si>
  <si>
    <t xml:space="preserve">Verificación oportuna de la Solicitud  de los recursos ante el nivel central </t>
  </si>
  <si>
    <t xml:space="preserve">Seguimiento  de  las Matricez de Riesgos que permitan respaldar el plan anual de inversión </t>
  </si>
  <si>
    <t>Solicitu de Apoyo tecnico con el nivel seccional y/o central para la elaboración de los estudios preliminares de las necesidades</t>
  </si>
  <si>
    <t>05/04/2021 05/07/2021 05/10/2021 05/01/2022</t>
  </si>
  <si>
    <t>AFECTACION DE INFRAESTRUCTURA JUDICIAL (MUEBLES E INMUEBLES)</t>
  </si>
  <si>
    <t xml:space="preserve">Personal capacitado para la detección atención de requerimientos inmediatos </t>
  </si>
  <si>
    <t>LA NO ASIGNACION DE RECURSOS PRESUPUESTALES DE INVERSION</t>
  </si>
  <si>
    <t>Mantenimiento de los elementos electricos y equipos electronicos</t>
  </si>
  <si>
    <t>Plan de revision del estado de los inmuebles y matrices de riesgos</t>
  </si>
  <si>
    <t>Monitoreo del portal del servicio geológico de Colombia</t>
  </si>
  <si>
    <t>1. Solicitar el apoyo de entes externos para la capacitación del personal asignado para el mantenimiento de inmuebles 2. Actualizaciones de los planes de emergencia 3. Coordinación permanente con los Jueces Coordinadores de cada sede Judicial propiedad de la Nacion Consejo Superior de la Judicatura</t>
  </si>
  <si>
    <t xml:space="preserve"> 05/10/2021 05/01/2022</t>
  </si>
  <si>
    <t xml:space="preserve">Ineficiencia, Debilidad en los manuales y procedimientos contractuales. Falencia en la Planeación 
</t>
  </si>
  <si>
    <t xml:space="preserve">Adopción de los formatos estándares y documentos tipo para la elaboración de estudios previos y de mercado                        </t>
  </si>
  <si>
    <t>Solicitud de capacitaciones en actualización de contratación estatal</t>
  </si>
  <si>
    <t>Elaborar Estudios Previos, claros, precisos y concisos que no generen confusión, supervision en la ejecución de los contratos</t>
  </si>
  <si>
    <t>1. Propagación indiscriminada de un patogeno que afecta la salud humana. 2. Falta de personal idoneo como apoyo en la elaboración de los procesos contractuales. 3. Falta de personal tecnico para la atención de requerimientos locativos menores</t>
  </si>
  <si>
    <t>DEMORA EN LA ATENCION DE REQUERIMIENTOS LOCATIVOS</t>
  </si>
  <si>
    <t>Solicitar el suministro de un stop de elementos electricos y de ferreteria para arreglos locativos menores</t>
  </si>
  <si>
    <t>Brigadas de inspecciones locativas</t>
  </si>
  <si>
    <t>Reuniones de apoyo institucional y administrativo</t>
  </si>
  <si>
    <t>Supervisiones contractuales</t>
  </si>
  <si>
    <t xml:space="preserve">1. Solicitud oportuna de elementos electricos y de ferreteria a la Seccional 2. Solicitudes de inspección con el personal tecnico de apoyo. 3. Elaboración de los Planes  anuales de necesides e inversión. 4. Solicitudes de matrices de riesgos              </t>
  </si>
  <si>
    <t xml:space="preserve">Falta de Planeación, Austeridad del gasto y/o Personal idoneo para establecer la descripciones y los costos de las necesidades                         </t>
  </si>
  <si>
    <t>Cambio climatico, Ubicación geografica y/o Mantenimiento preventivo y  correctivo</t>
  </si>
  <si>
    <t>Falta de Etica Profesional, Pretension  de los contratistas,  Direccionamiento de procesos contractuales, Personal sin idoneidad y Debilidad  normativa en la politica contractual</t>
  </si>
  <si>
    <t>Carencia de recursos, Falta de personal y/o de capacitación al personal de la Entidad en temas ambientales</t>
  </si>
  <si>
    <t>Limitaciones presupuestales, Condiciones geograficas, climatologicas, viales e Incumplimiento contractual</t>
  </si>
  <si>
    <t>MEJORAMIENTO DE INFRAESTRUCTURA FISICA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</si>
  <si>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</si>
  <si>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CORRUPCION EN CONTRATACION </t>
  </si>
  <si>
    <t xml:space="preserve">INTERRUPCION O DEMORA EN EL SERVICIO PUBLICO DE ADMINISTRACION DE JUSTICIA </t>
  </si>
  <si>
    <t>23 DE JUNIO DE 2021</t>
  </si>
  <si>
    <t xml:space="preserve">1. Incendio                                              2. Eventos Naturales (Inundación,Terremoto)
3.Terrorismo 
4. Asonadas (Vandalismo) </t>
  </si>
  <si>
    <t>El uso de los elementos que posee la entidad  por parte de los funcionarios, empleados y personal externo para el desarrollo de las actividades inherentes a las prestación del servicio, aumentando el riego biologico de contagio o transmisión de microorganismos que pueden afectar la salud de todos</t>
  </si>
  <si>
    <t>Posibilidad de Afectación Económica  debido al Cambio climatico, Ubicación geografica y/o Mantenimiento preventivo y  correctivo</t>
  </si>
  <si>
    <t>Posibilidad de afectación  Reputacional(Corrupción)  debido a la Falta de Etica Profesional, Pretension  de los contratistas,  Direccionamiento de procesos contractuales, Personal sin idoneidad y Debilidad  normativa en la politica contractual</t>
  </si>
  <si>
    <t>Posibilidad de Afectación en la Prestación del Servicio de Justicia debido a las Limitaciones presupuestales, Condiciones geograficas, climatologicas, viales e Incumplimiento contractual</t>
  </si>
  <si>
    <t xml:space="preserve">Posibilidad de Afectación en la Prestación del Servicio de Justicia debido al uso de los elementos que posee la entidad  por parte de los funcionarios, empleados y personal externo para el desarrollo de las actividades inherentes a las prestación del servicio, aumentando el riesgo biologico de contagio o transmisión de microorganismos que pueden afectar la salud de todos     </t>
  </si>
  <si>
    <t>Posibilidad de  Afectación Ambiental debido a la Carencia de recursos, Falta de personal y/o de capacitación al personal de la Entidad en temas ambientales</t>
  </si>
  <si>
    <t xml:space="preserve"> 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</si>
  <si>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Posibilidad de la Afectación en la Prestación del Servicio de Justicia debido a la Falta de Planeación, Austeridad del gasto y/o Personal idoneo para establecer la descripciones y los costos de las necesidades                         </t>
  </si>
  <si>
    <t xml:space="preserve">
1. Hacer una adecuada planeación de la solicitud de los recursos ante el nivel central 
2. Verificación y priorización de matrices de riesgos y diferentes  necesidades evidenciadas en la infraestructura propia del sector   
contractual           3. Gestionar alternativas de solución que permitan que no se afecte el objeto del contrarto   </t>
  </si>
  <si>
    <t xml:space="preserve">                                                                                             </t>
  </si>
  <si>
    <t>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t>
  </si>
  <si>
    <t xml:space="preserve">Recolección, manejo y disposición final de los residuos y/o desechos peligrosos que maneja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</si>
</sst>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11"/>
      <color rgb="FF000000"/>
      <name val="Arial"/>
      <family val="2"/>
    </font>
    <font>
      <b/>
      <sz val="11"/>
      <color rgb="FF000000"/>
      <name val="Arial"/>
      <family val="2"/>
    </font>
    <font>
      <b/>
      <sz val="10"/>
      <color rgb="FF000000"/>
      <name val="Arial"/>
      <family val="2"/>
    </font>
    <font>
      <b/>
      <sz val="10"/>
      <color rgb="FFFFFFFF"/>
      <name val="Arial"/>
      <family val="2"/>
    </font>
    <font>
      <sz val="11"/>
      <color rgb="FFFFFFFF"/>
      <name val="Arial"/>
      <family val="2"/>
    </font>
    <font>
      <b/>
      <sz val="12"/>
      <color rgb="FFFFFFFF"/>
      <name val="Arial"/>
      <family val="2"/>
    </font>
    <font>
      <b/>
      <sz val="10"/>
      <color rgb="FFF2F2F2"/>
      <name val="Arial"/>
      <family val="2"/>
    </font>
    <font>
      <sz val="10"/>
      <color rgb="FFFFFFFF"/>
      <name val="Arial"/>
      <family val="2"/>
    </font>
    <font>
      <b/>
      <i/>
      <sz val="14"/>
      <color rgb="FF000000"/>
      <name val="Calibri"/>
      <family val="2"/>
      <scheme val="minor"/>
    </font>
    <font>
      <b/>
      <sz val="14"/>
      <color rgb="FFFFFFFF"/>
      <name val="Calibri"/>
      <family val="2"/>
      <scheme val="minor"/>
    </font>
    <font>
      <b/>
      <sz val="14"/>
      <color rgb="FF000000"/>
      <name val="Calibri"/>
      <family val="2"/>
      <scheme val="minor"/>
    </font>
    <font>
      <sz val="9"/>
      <name val="Arial"/>
      <family val="2"/>
    </font>
    <font>
      <sz val="14"/>
      <color rgb="FF000000"/>
      <name val="Calibri"/>
      <family val="2"/>
      <scheme val="minor"/>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9BC2E6"/>
        <bgColor rgb="FF000000"/>
      </patternFill>
    </fill>
    <fill>
      <patternFill patternType="solid">
        <fgColor rgb="FF808080"/>
        <bgColor rgb="FF000000"/>
      </patternFill>
    </fill>
    <fill>
      <patternFill patternType="solid">
        <fgColor rgb="FFA6A6A6"/>
        <bgColor rgb="FF000000"/>
      </patternFill>
    </fill>
    <fill>
      <patternFill patternType="solid">
        <fgColor rgb="FF002060"/>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
      <patternFill patternType="solid">
        <fgColor theme="1" tint="0.499984740745262"/>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5" fillId="0" borderId="65"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73"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0"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1" fillId="21"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72" fillId="0" borderId="0" xfId="0" applyFont="1" applyAlignment="1">
      <alignment vertical="center"/>
    </xf>
    <xf numFmtId="0" fontId="83" fillId="0" borderId="0" xfId="0" applyFont="1" applyAlignment="1">
      <alignment horizontal="center" vertical="center"/>
    </xf>
    <xf numFmtId="0" fontId="84" fillId="0" borderId="0" xfId="0" applyFont="1" applyAlignment="1">
      <alignment vertical="center"/>
    </xf>
    <xf numFmtId="0" fontId="85" fillId="23" borderId="0" xfId="0" applyFont="1" applyFill="1" applyAlignment="1">
      <alignment horizontal="left" vertical="center"/>
    </xf>
    <xf numFmtId="0" fontId="87" fillId="24" borderId="0" xfId="0" applyFont="1" applyFill="1" applyAlignment="1">
      <alignment horizontal="center" vertical="center" wrapText="1"/>
    </xf>
    <xf numFmtId="0" fontId="85" fillId="0" borderId="0" xfId="0" applyFont="1" applyAlignment="1">
      <alignment horizontal="left" vertical="center"/>
    </xf>
    <xf numFmtId="0" fontId="86" fillId="0" borderId="0" xfId="0" applyFont="1" applyAlignment="1">
      <alignment horizontal="center" vertical="center"/>
    </xf>
    <xf numFmtId="0" fontId="87" fillId="0" borderId="0" xfId="0" applyFont="1" applyAlignment="1">
      <alignment horizontal="center" vertical="center"/>
    </xf>
    <xf numFmtId="0" fontId="85" fillId="23" borderId="0" xfId="0" applyFont="1" applyFill="1" applyAlignment="1">
      <alignment horizontal="left" vertical="center" wrapText="1"/>
    </xf>
    <xf numFmtId="0" fontId="72" fillId="0" borderId="0" xfId="0" applyFont="1" applyAlignment="1">
      <alignment horizontal="center" vertical="center"/>
    </xf>
    <xf numFmtId="0" fontId="54" fillId="0" borderId="0" xfId="0" applyFont="1" applyAlignment="1">
      <alignment vertical="center"/>
    </xf>
    <xf numFmtId="0" fontId="85" fillId="23" borderId="13" xfId="0" applyFont="1" applyFill="1" applyBorder="1" applyAlignment="1">
      <alignment horizontal="center" vertical="center" wrapText="1" readingOrder="1"/>
    </xf>
    <xf numFmtId="0" fontId="54" fillId="27" borderId="82" xfId="0" applyFont="1" applyFill="1" applyBorder="1" applyAlignment="1">
      <alignment horizontal="left" vertical="center" wrapText="1" readingOrder="1"/>
    </xf>
    <xf numFmtId="0" fontId="54" fillId="27" borderId="13" xfId="0" applyFont="1" applyFill="1" applyBorder="1" applyAlignment="1">
      <alignment horizontal="center" vertical="center" wrapText="1" readingOrder="1"/>
    </xf>
    <xf numFmtId="0" fontId="54" fillId="27" borderId="13" xfId="0" applyFont="1" applyFill="1" applyBorder="1" applyAlignment="1">
      <alignment vertical="center" wrapText="1"/>
    </xf>
    <xf numFmtId="0" fontId="8" fillId="27" borderId="13" xfId="0" applyFont="1" applyFill="1" applyBorder="1" applyAlignment="1">
      <alignment vertical="center" wrapText="1" readingOrder="1"/>
    </xf>
    <xf numFmtId="0" fontId="54" fillId="27" borderId="13" xfId="0" applyFont="1" applyFill="1" applyBorder="1" applyAlignment="1">
      <alignment horizontal="left" vertical="center" wrapText="1"/>
    </xf>
    <xf numFmtId="0" fontId="54" fillId="27" borderId="82" xfId="0" applyFont="1" applyFill="1" applyBorder="1" applyAlignment="1">
      <alignment vertical="center" wrapText="1"/>
    </xf>
    <xf numFmtId="0" fontId="54" fillId="27" borderId="60" xfId="0" applyFont="1" applyFill="1" applyBorder="1" applyAlignment="1">
      <alignment vertical="center" wrapText="1"/>
    </xf>
    <xf numFmtId="0" fontId="8" fillId="27" borderId="13" xfId="0" applyFont="1" applyFill="1" applyBorder="1" applyAlignment="1">
      <alignment horizontal="center" vertical="center" wrapText="1" readingOrder="1"/>
    </xf>
    <xf numFmtId="0" fontId="56" fillId="28" borderId="79" xfId="0" applyFont="1" applyFill="1" applyBorder="1" applyAlignment="1">
      <alignment horizontal="center" vertical="center" wrapText="1" readingOrder="1"/>
    </xf>
    <xf numFmtId="0" fontId="56" fillId="28" borderId="81" xfId="0" applyFont="1" applyFill="1" applyBorder="1" applyAlignment="1">
      <alignment horizontal="center" vertical="center" wrapText="1" readingOrder="1"/>
    </xf>
    <xf numFmtId="0" fontId="85" fillId="28" borderId="13" xfId="0" applyFont="1" applyFill="1" applyBorder="1" applyAlignment="1">
      <alignment horizontal="center" vertical="center" wrapText="1" readingOrder="1"/>
    </xf>
    <xf numFmtId="0" fontId="8" fillId="27" borderId="82" xfId="0" applyFont="1" applyFill="1" applyBorder="1" applyAlignment="1">
      <alignment horizontal="left" vertical="center" wrapText="1" readingOrder="1"/>
    </xf>
    <xf numFmtId="0" fontId="8" fillId="27" borderId="82" xfId="0" applyFont="1" applyFill="1" applyBorder="1" applyAlignment="1">
      <alignment vertical="center" wrapText="1" readingOrder="1"/>
    </xf>
    <xf numFmtId="0" fontId="0" fillId="27" borderId="78" xfId="0" applyFill="1" applyBorder="1" applyAlignment="1">
      <alignment vertical="center" wrapText="1" readingOrder="1"/>
    </xf>
    <xf numFmtId="0" fontId="8" fillId="27" borderId="78" xfId="0" applyFont="1" applyFill="1" applyBorder="1" applyAlignment="1">
      <alignment vertical="center" wrapText="1" readingOrder="1"/>
    </xf>
    <xf numFmtId="0" fontId="8" fillId="27" borderId="60" xfId="0" applyFont="1" applyFill="1" applyBorder="1" applyAlignment="1">
      <alignment vertical="center" wrapText="1" readingOrder="1"/>
    </xf>
    <xf numFmtId="0" fontId="8" fillId="27" borderId="13" xfId="0" applyFont="1" applyFill="1" applyBorder="1" applyAlignment="1">
      <alignment horizontal="left" vertical="center" wrapText="1" readingOrder="1"/>
    </xf>
    <xf numFmtId="0" fontId="90" fillId="0" borderId="0" xfId="0" applyFont="1" applyAlignment="1">
      <alignment vertical="center"/>
    </xf>
    <xf numFmtId="0" fontId="54" fillId="27" borderId="78" xfId="0" applyFont="1" applyFill="1" applyBorder="1" applyAlignment="1">
      <alignment horizontal="left" vertical="center" wrapText="1" readingOrder="1"/>
    </xf>
    <xf numFmtId="0" fontId="54" fillId="27" borderId="60" xfId="0" applyFont="1" applyFill="1" applyBorder="1" applyAlignment="1">
      <alignment horizontal="left" vertical="center" wrapText="1" readingOrder="1"/>
    </xf>
    <xf numFmtId="0" fontId="8" fillId="27" borderId="78" xfId="0" applyFont="1" applyFill="1" applyBorder="1" applyAlignment="1">
      <alignment vertical="center" wrapText="1"/>
    </xf>
    <xf numFmtId="0" fontId="0" fillId="27" borderId="78" xfId="0" applyFill="1" applyBorder="1" applyAlignment="1">
      <alignment vertical="center" wrapText="1"/>
    </xf>
    <xf numFmtId="0" fontId="8" fillId="27" borderId="60" xfId="0" applyFont="1" applyFill="1" applyBorder="1" applyAlignment="1">
      <alignment vertical="center" wrapText="1"/>
    </xf>
    <xf numFmtId="0" fontId="0" fillId="27" borderId="78" xfId="0" applyFill="1" applyBorder="1" applyAlignment="1">
      <alignment horizontal="left" vertical="center" wrapText="1" readingOrder="1"/>
    </xf>
    <xf numFmtId="0" fontId="8" fillId="27" borderId="78" xfId="0" applyFont="1" applyFill="1" applyBorder="1" applyAlignment="1">
      <alignment horizontal="left" vertical="center" wrapText="1" readingOrder="1"/>
    </xf>
    <xf numFmtId="0" fontId="8" fillId="27" borderId="60" xfId="0" applyFont="1" applyFill="1" applyBorder="1" applyAlignment="1">
      <alignment horizontal="left" vertical="center" wrapText="1" readingOrder="1"/>
    </xf>
    <xf numFmtId="0" fontId="54" fillId="27" borderId="82" xfId="0" applyFont="1" applyFill="1" applyBorder="1" applyAlignment="1">
      <alignment horizontal="left" vertical="center" wrapText="1"/>
    </xf>
    <xf numFmtId="0" fontId="54" fillId="27" borderId="78" xfId="0" applyFont="1" applyFill="1" applyBorder="1" applyAlignment="1">
      <alignment horizontal="left" vertical="center" wrapText="1"/>
    </xf>
    <xf numFmtId="0" fontId="54" fillId="27" borderId="60" xfId="0" applyFont="1" applyFill="1" applyBorder="1" applyAlignment="1">
      <alignment horizontal="left" vertical="center" wrapText="1"/>
    </xf>
    <xf numFmtId="0" fontId="0" fillId="27" borderId="78" xfId="0" applyFill="1" applyBorder="1" applyAlignment="1">
      <alignment horizontal="left" vertical="center" wrapText="1"/>
    </xf>
    <xf numFmtId="0" fontId="8" fillId="0" borderId="0" xfId="0" applyFont="1" applyAlignment="1">
      <alignment vertical="center"/>
    </xf>
    <xf numFmtId="0" fontId="54" fillId="27" borderId="78" xfId="0" applyFont="1" applyFill="1" applyBorder="1" applyAlignment="1">
      <alignment vertical="center" wrapText="1"/>
    </xf>
    <xf numFmtId="0" fontId="8" fillId="27" borderId="0" xfId="0" applyFont="1" applyFill="1" applyAlignment="1">
      <alignment horizontal="center" vertical="center"/>
    </xf>
    <xf numFmtId="0" fontId="54" fillId="27" borderId="13" xfId="0" applyFont="1" applyFill="1" applyBorder="1" applyAlignment="1">
      <alignment horizontal="center" vertical="center"/>
    </xf>
    <xf numFmtId="0" fontId="8" fillId="27" borderId="82" xfId="0" applyFont="1" applyFill="1" applyBorder="1" applyAlignment="1">
      <alignment horizontal="left" vertical="center" wrapText="1"/>
    </xf>
    <xf numFmtId="0" fontId="54" fillId="27" borderId="13" xfId="0" applyFont="1" applyFill="1" applyBorder="1" applyAlignment="1">
      <alignment horizontal="left" vertical="center" wrapText="1" readingOrder="1"/>
    </xf>
    <xf numFmtId="0" fontId="72" fillId="0" borderId="13" xfId="0" applyFont="1" applyBorder="1" applyAlignment="1">
      <alignment horizontal="center" vertical="center"/>
    </xf>
    <xf numFmtId="0" fontId="72" fillId="0" borderId="13" xfId="0" applyFont="1" applyBorder="1" applyAlignment="1">
      <alignment vertical="center"/>
    </xf>
    <xf numFmtId="0" fontId="93" fillId="29" borderId="13" xfId="0" applyFont="1" applyFill="1" applyBorder="1" applyAlignment="1">
      <alignment horizontal="center" vertical="center"/>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92" fillId="24" borderId="13" xfId="0" applyFont="1" applyFill="1" applyBorder="1" applyAlignment="1">
      <alignment horizontal="center" vertical="center"/>
    </xf>
    <xf numFmtId="0" fontId="92" fillId="24" borderId="13" xfId="0" applyFont="1" applyFill="1" applyBorder="1" applyAlignment="1">
      <alignment vertical="center" wrapText="1"/>
    </xf>
    <xf numFmtId="0" fontId="86" fillId="0" borderId="13" xfId="0" applyFont="1" applyBorder="1" applyAlignment="1">
      <alignment horizontal="center" vertical="center" wrapText="1" readingOrder="1"/>
    </xf>
    <xf numFmtId="0" fontId="54" fillId="27" borderId="13" xfId="0" applyFont="1" applyFill="1" applyBorder="1" applyAlignment="1">
      <alignment horizontal="left"/>
    </xf>
    <xf numFmtId="0" fontId="52" fillId="27" borderId="13" xfId="0" applyFont="1" applyFill="1" applyBorder="1" applyAlignment="1">
      <alignment horizontal="center" vertical="center"/>
    </xf>
    <xf numFmtId="0" fontId="8" fillId="0" borderId="13" xfId="0" applyFont="1" applyBorder="1" applyAlignment="1">
      <alignment vertical="center" wrapText="1" readingOrder="1"/>
    </xf>
    <xf numFmtId="0" fontId="73" fillId="27" borderId="0" xfId="0" applyFont="1" applyFill="1"/>
    <xf numFmtId="0" fontId="8" fillId="27" borderId="13" xfId="0" applyFont="1" applyFill="1" applyBorder="1" applyAlignment="1">
      <alignment vertical="center" wrapText="1"/>
    </xf>
    <xf numFmtId="0" fontId="54" fillId="0" borderId="13" xfId="0" applyFont="1" applyBorder="1" applyAlignment="1">
      <alignment vertical="center" wrapText="1"/>
    </xf>
    <xf numFmtId="0" fontId="94" fillId="27" borderId="13" xfId="0" applyFont="1" applyFill="1" applyBorder="1" applyAlignment="1">
      <alignment vertical="center" wrapText="1"/>
    </xf>
    <xf numFmtId="0" fontId="94" fillId="27" borderId="13" xfId="0" applyFont="1" applyFill="1" applyBorder="1" applyAlignment="1">
      <alignment horizontal="left" vertical="center" wrapText="1"/>
    </xf>
    <xf numFmtId="0" fontId="95" fillId="0" borderId="0" xfId="0" applyFont="1" applyAlignment="1">
      <alignment horizontal="left"/>
    </xf>
    <xf numFmtId="0" fontId="95" fillId="0" borderId="0" xfId="0" applyFont="1" applyAlignment="1">
      <alignment horizontal="center"/>
    </xf>
    <xf numFmtId="0" fontId="54" fillId="0" borderId="13" xfId="0" applyFont="1" applyBorder="1" applyAlignment="1">
      <alignment horizontal="left"/>
    </xf>
    <xf numFmtId="0" fontId="55" fillId="0" borderId="13" xfId="0" applyFont="1" applyBorder="1" applyAlignment="1" applyProtection="1">
      <alignment horizontal="justify" vertical="center" wrapText="1"/>
      <protection locked="0"/>
    </xf>
    <xf numFmtId="0" fontId="55" fillId="0" borderId="88" xfId="0" applyFont="1" applyBorder="1" applyAlignment="1" applyProtection="1">
      <alignment horizontal="justify" vertical="center" wrapText="1"/>
      <protection locked="0"/>
    </xf>
    <xf numFmtId="0" fontId="0" fillId="0" borderId="13"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5" fillId="0" borderId="88" xfId="0" applyFont="1" applyBorder="1" applyAlignment="1" applyProtection="1">
      <alignment horizontal="justify" vertical="justify" wrapText="1"/>
      <protection locked="0"/>
    </xf>
    <xf numFmtId="0" fontId="55" fillId="0" borderId="60" xfId="0" applyFont="1" applyBorder="1" applyAlignment="1" applyProtection="1">
      <alignment horizontal="justify" vertical="justify" wrapText="1"/>
      <protection locked="0"/>
    </xf>
    <xf numFmtId="0" fontId="0" fillId="0" borderId="13" xfId="0" applyBorder="1" applyAlignment="1">
      <alignment horizontal="justify" vertical="justify" wrapText="1"/>
    </xf>
    <xf numFmtId="0" fontId="55" fillId="0" borderId="60"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0" xfId="0" applyFont="1" applyAlignment="1">
      <alignment vertical="center"/>
    </xf>
    <xf numFmtId="0" fontId="54" fillId="27" borderId="82" xfId="0" applyFont="1" applyFill="1" applyBorder="1" applyAlignment="1">
      <alignment horizontal="left" vertical="center" wrapText="1" readingOrder="1"/>
    </xf>
    <xf numFmtId="0" fontId="54" fillId="27" borderId="60" xfId="0" applyFont="1" applyFill="1" applyBorder="1" applyAlignment="1">
      <alignment horizontal="left" vertical="center" wrapText="1" readingOrder="1"/>
    </xf>
    <xf numFmtId="0" fontId="54" fillId="27" borderId="78" xfId="0" applyFont="1" applyFill="1" applyBorder="1" applyAlignment="1">
      <alignment horizontal="left" vertical="center" wrapText="1" readingOrder="1"/>
    </xf>
    <xf numFmtId="0" fontId="54" fillId="27" borderId="82" xfId="0" applyFont="1" applyFill="1" applyBorder="1" applyAlignment="1">
      <alignment horizontal="center" vertical="center" wrapText="1" readingOrder="1"/>
    </xf>
    <xf numFmtId="0" fontId="54" fillId="27" borderId="78" xfId="0" applyFont="1" applyFill="1" applyBorder="1" applyAlignment="1">
      <alignment horizontal="center" vertical="center" wrapText="1" readingOrder="1"/>
    </xf>
    <xf numFmtId="0" fontId="54" fillId="27" borderId="60" xfId="0" applyFont="1" applyFill="1" applyBorder="1" applyAlignment="1">
      <alignment horizontal="center" vertical="center" wrapText="1" readingOrder="1"/>
    </xf>
    <xf numFmtId="0" fontId="54" fillId="0" borderId="85" xfId="0" applyFont="1" applyBorder="1" applyAlignment="1">
      <alignment vertical="center"/>
    </xf>
    <xf numFmtId="0" fontId="8" fillId="27" borderId="82" xfId="0" applyFont="1" applyFill="1" applyBorder="1" applyAlignment="1">
      <alignment horizontal="center" vertical="center" wrapText="1" readingOrder="1"/>
    </xf>
    <xf numFmtId="0" fontId="8" fillId="27" borderId="78" xfId="0" applyFont="1" applyFill="1" applyBorder="1" applyAlignment="1">
      <alignment horizontal="center" vertical="center" wrapText="1" readingOrder="1"/>
    </xf>
    <xf numFmtId="0" fontId="8" fillId="27" borderId="60" xfId="0" applyFont="1" applyFill="1" applyBorder="1" applyAlignment="1">
      <alignment horizontal="center" vertical="center" wrapText="1" readingOrder="1"/>
    </xf>
    <xf numFmtId="0" fontId="8" fillId="27" borderId="82" xfId="0" applyFont="1" applyFill="1" applyBorder="1" applyAlignment="1">
      <alignment horizontal="left" vertical="center" wrapText="1" readingOrder="1"/>
    </xf>
    <xf numFmtId="0" fontId="8" fillId="27" borderId="60" xfId="0" applyFont="1" applyFill="1" applyBorder="1" applyAlignment="1">
      <alignment horizontal="left" vertical="center" wrapText="1" readingOrder="1"/>
    </xf>
    <xf numFmtId="0" fontId="8" fillId="0" borderId="85" xfId="0" applyFont="1" applyBorder="1" applyAlignment="1">
      <alignment vertical="center"/>
    </xf>
    <xf numFmtId="0" fontId="8" fillId="0" borderId="0" xfId="0" applyFont="1" applyAlignment="1">
      <alignment vertical="center"/>
    </xf>
    <xf numFmtId="0" fontId="89" fillId="26" borderId="79" xfId="0" applyFont="1" applyFill="1" applyBorder="1" applyAlignment="1">
      <alignment horizontal="center" vertical="center" wrapText="1" readingOrder="1"/>
    </xf>
    <xf numFmtId="0" fontId="89" fillId="26" borderId="80" xfId="0" applyFont="1" applyFill="1" applyBorder="1" applyAlignment="1">
      <alignment horizontal="center" vertical="center" wrapText="1" readingOrder="1"/>
    </xf>
    <xf numFmtId="0" fontId="89" fillId="26" borderId="81" xfId="0" applyFont="1" applyFill="1" applyBorder="1" applyAlignment="1">
      <alignment horizontal="center" vertical="center" wrapText="1" readingOrder="1"/>
    </xf>
    <xf numFmtId="0" fontId="54" fillId="27" borderId="82" xfId="0" applyFont="1" applyFill="1" applyBorder="1" applyAlignment="1">
      <alignment vertical="center" wrapText="1"/>
    </xf>
    <xf numFmtId="0" fontId="54" fillId="27" borderId="60" xfId="0" applyFont="1" applyFill="1" applyBorder="1" applyAlignment="1">
      <alignment vertical="center" wrapText="1"/>
    </xf>
    <xf numFmtId="0" fontId="8" fillId="27" borderId="78" xfId="0" applyFont="1" applyFill="1" applyBorder="1" applyAlignment="1">
      <alignment horizontal="left" vertical="center" wrapText="1" readingOrder="1"/>
    </xf>
    <xf numFmtId="0" fontId="83" fillId="0" borderId="0" xfId="0" applyFont="1" applyAlignment="1">
      <alignment horizontal="center" vertical="center"/>
    </xf>
    <xf numFmtId="0" fontId="86" fillId="24" borderId="0" xfId="0" applyFont="1" applyFill="1" applyAlignment="1">
      <alignment horizontal="center" vertical="center" wrapText="1"/>
    </xf>
    <xf numFmtId="0" fontId="88" fillId="24" borderId="0" xfId="0" applyFont="1" applyFill="1" applyAlignment="1">
      <alignment horizontal="center" vertical="center" wrapText="1"/>
    </xf>
    <xf numFmtId="0" fontId="90" fillId="25" borderId="0" xfId="0" applyFont="1" applyFill="1" applyAlignment="1">
      <alignment horizontal="left" vertical="center" wrapText="1"/>
    </xf>
    <xf numFmtId="0" fontId="73" fillId="0" borderId="0" xfId="0" applyFont="1"/>
    <xf numFmtId="0" fontId="73" fillId="27" borderId="0" xfId="0" applyFont="1" applyFill="1"/>
    <xf numFmtId="0" fontId="50" fillId="0" borderId="0" xfId="0" applyFont="1" applyAlignment="1">
      <alignment horizontal="center" wrapText="1"/>
    </xf>
    <xf numFmtId="0" fontId="91" fillId="0" borderId="23" xfId="0" applyFont="1" applyBorder="1" applyAlignment="1">
      <alignment horizontal="center"/>
    </xf>
    <xf numFmtId="0" fontId="92" fillId="26" borderId="79" xfId="0" applyFont="1" applyFill="1" applyBorder="1" applyAlignment="1">
      <alignment horizontal="center"/>
    </xf>
    <xf numFmtId="0" fontId="92" fillId="26" borderId="80" xfId="0" applyFont="1" applyFill="1" applyBorder="1" applyAlignment="1">
      <alignment horizontal="center"/>
    </xf>
    <xf numFmtId="0" fontId="93" fillId="29" borderId="82" xfId="0" applyFont="1" applyFill="1" applyBorder="1" applyAlignment="1">
      <alignment horizontal="center" vertical="center" wrapText="1"/>
    </xf>
    <xf numFmtId="0" fontId="93" fillId="29" borderId="60" xfId="0" applyFont="1" applyFill="1" applyBorder="1" applyAlignment="1">
      <alignment horizontal="center" vertical="center" wrapText="1"/>
    </xf>
    <xf numFmtId="0" fontId="93" fillId="29" borderId="79" xfId="0" applyFont="1" applyFill="1" applyBorder="1" applyAlignment="1">
      <alignment horizontal="center" vertical="center"/>
    </xf>
    <xf numFmtId="0" fontId="93" fillId="29" borderId="80" xfId="0" applyFont="1" applyFill="1" applyBorder="1" applyAlignment="1">
      <alignment horizontal="center" vertical="center"/>
    </xf>
    <xf numFmtId="0" fontId="93" fillId="29"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14" fontId="0" fillId="0" borderId="82" xfId="0" applyNumberFormat="1"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vertical="center" wrapText="1"/>
    </xf>
    <xf numFmtId="0" fontId="0" fillId="0" borderId="82" xfId="0" applyBorder="1" applyAlignment="1">
      <alignment horizontal="justify" vertical="center"/>
    </xf>
    <xf numFmtId="0" fontId="0" fillId="0" borderId="78" xfId="0" applyBorder="1" applyAlignment="1">
      <alignment horizontal="justify"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27" fillId="0" borderId="13" xfId="0" applyFont="1" applyBorder="1" applyAlignment="1">
      <alignment horizontal="left" vertical="center" wrapText="1"/>
    </xf>
    <xf numFmtId="0" fontId="0" fillId="0" borderId="13" xfId="0" applyBorder="1" applyAlignment="1">
      <alignment horizontal="left" vertical="center" wrapText="1"/>
    </xf>
    <xf numFmtId="0" fontId="0" fillId="0" borderId="13" xfId="0" applyFont="1"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16" fontId="0" fillId="0" borderId="82" xfId="0" applyNumberFormat="1" applyBorder="1" applyAlignment="1">
      <alignment horizontal="center" vertical="center" wrapText="1"/>
    </xf>
    <xf numFmtId="16" fontId="0" fillId="0" borderId="78"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wrapText="1"/>
    </xf>
    <xf numFmtId="0" fontId="0" fillId="0" borderId="78" xfId="0" applyBorder="1" applyAlignment="1">
      <alignment horizontal="center" wrapText="1"/>
    </xf>
    <xf numFmtId="14" fontId="0" fillId="0" borderId="82" xfId="0" applyNumberFormat="1" applyBorder="1" applyAlignment="1">
      <alignment horizontal="justify" vertical="center"/>
    </xf>
    <xf numFmtId="14" fontId="0" fillId="0" borderId="78" xfId="0" applyNumberFormat="1" applyBorder="1" applyAlignment="1">
      <alignment horizontal="justify" vertical="center"/>
    </xf>
    <xf numFmtId="14" fontId="0" fillId="0" borderId="60" xfId="0" applyNumberFormat="1" applyBorder="1" applyAlignment="1">
      <alignment horizontal="justify" vertical="center"/>
    </xf>
    <xf numFmtId="0" fontId="0" fillId="0" borderId="82" xfId="0" applyBorder="1" applyAlignment="1">
      <alignment horizontal="center" vertical="center"/>
    </xf>
    <xf numFmtId="0" fontId="0" fillId="0" borderId="78"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2" borderId="70" xfId="0" applyFont="1" applyFill="1" applyBorder="1" applyAlignment="1">
      <alignment horizontal="center" vertical="center" wrapText="1" readingOrder="1"/>
    </xf>
    <xf numFmtId="0" fontId="76" fillId="22" borderId="71" xfId="0" applyFont="1" applyFill="1" applyBorder="1" applyAlignment="1">
      <alignment horizontal="center" vertical="center" wrapText="1" readingOrder="1"/>
    </xf>
    <xf numFmtId="0" fontId="76" fillId="22" borderId="73" xfId="0" applyFont="1" applyFill="1" applyBorder="1" applyAlignment="1">
      <alignment horizontal="center" vertical="center" wrapText="1" readingOrder="1"/>
    </xf>
    <xf numFmtId="0" fontId="76" fillId="22" borderId="0" xfId="0" applyFont="1" applyFill="1" applyAlignment="1">
      <alignment horizontal="center" vertical="center" wrapText="1" readingOrder="1"/>
    </xf>
    <xf numFmtId="0" fontId="76" fillId="22" borderId="74" xfId="0" applyFont="1" applyFill="1" applyBorder="1" applyAlignment="1">
      <alignment horizontal="center" vertical="center" wrapText="1" readingOrder="1"/>
    </xf>
    <xf numFmtId="0" fontId="76" fillId="22" borderId="75" xfId="0" applyFont="1" applyFill="1" applyBorder="1" applyAlignment="1">
      <alignment horizontal="center" vertical="center" wrapText="1" readingOrder="1"/>
    </xf>
    <xf numFmtId="0" fontId="76" fillId="22" borderId="76" xfId="0" applyFont="1" applyFill="1" applyBorder="1" applyAlignment="1">
      <alignment horizontal="center" vertical="center" wrapText="1" readingOrder="1"/>
    </xf>
    <xf numFmtId="0" fontId="76" fillId="22"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71" fillId="21" borderId="102" xfId="0" applyFont="1" applyFill="1" applyBorder="1" applyAlignment="1">
      <alignment horizontal="center"/>
    </xf>
    <xf numFmtId="0" fontId="71" fillId="21"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0"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0" fillId="3" borderId="13" xfId="0" applyFill="1" applyBorder="1" applyAlignment="1">
      <alignment horizontal="center" vertical="center" wrapText="1"/>
    </xf>
    <xf numFmtId="0" fontId="55" fillId="30" borderId="13" xfId="0" applyFont="1" applyFill="1" applyBorder="1" applyAlignment="1" applyProtection="1">
      <alignment horizontal="justify" vertical="justify" wrapText="1"/>
      <protection locked="0"/>
    </xf>
    <xf numFmtId="0" fontId="0" fillId="30" borderId="13" xfId="0" applyFill="1" applyBorder="1" applyAlignment="1">
      <alignment horizontal="center" vertical="center" wrapText="1"/>
    </xf>
    <xf numFmtId="9" fontId="0" fillId="30" borderId="13" xfId="0" applyNumberFormat="1" applyFill="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63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G23" sqref="G23"/>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85" t="s">
        <v>185</v>
      </c>
      <c r="B1" s="285"/>
      <c r="C1" s="285"/>
      <c r="D1" s="285"/>
      <c r="E1" s="285"/>
      <c r="F1" s="285"/>
    </row>
    <row r="5" spans="1:9" x14ac:dyDescent="0.25">
      <c r="D5" s="95"/>
      <c r="E5" s="95"/>
      <c r="F5" s="95"/>
      <c r="G5" s="95"/>
      <c r="H5" s="95"/>
    </row>
    <row r="6" spans="1:9" x14ac:dyDescent="0.25">
      <c r="D6" s="95"/>
      <c r="E6" s="95"/>
      <c r="F6" s="95"/>
      <c r="G6" s="95"/>
      <c r="H6" s="95"/>
    </row>
    <row r="7" spans="1:9" ht="33.75" x14ac:dyDescent="0.5">
      <c r="A7" s="286" t="s">
        <v>213</v>
      </c>
      <c r="B7" s="286"/>
      <c r="C7" s="286"/>
      <c r="D7" s="286"/>
      <c r="E7" s="286"/>
      <c r="F7" s="286"/>
      <c r="G7" s="286"/>
      <c r="H7" s="286"/>
      <c r="I7" s="286"/>
    </row>
    <row r="9" spans="1:9" s="87" customFormat="1" ht="81.75" customHeight="1" x14ac:dyDescent="0.2">
      <c r="A9" s="88" t="s">
        <v>214</v>
      </c>
      <c r="B9" s="287" t="s">
        <v>402</v>
      </c>
      <c r="C9" s="287"/>
      <c r="D9" s="287"/>
      <c r="E9" s="287"/>
      <c r="F9" s="287"/>
      <c r="G9" s="287"/>
      <c r="H9" s="287"/>
      <c r="I9" s="287"/>
    </row>
    <row r="10" spans="1:9" s="87" customFormat="1" ht="16.7" customHeight="1" x14ac:dyDescent="0.2">
      <c r="A10" s="93"/>
      <c r="B10" s="94"/>
      <c r="C10" s="94"/>
      <c r="D10" s="93"/>
      <c r="E10" s="92"/>
    </row>
    <row r="11" spans="1:9" s="87" customFormat="1" ht="84" customHeight="1" x14ac:dyDescent="0.2">
      <c r="A11" s="88" t="s">
        <v>183</v>
      </c>
      <c r="B11" s="89" t="s">
        <v>569</v>
      </c>
      <c r="C11" s="284" t="s">
        <v>570</v>
      </c>
      <c r="D11" s="284"/>
      <c r="E11" s="284"/>
      <c r="F11" s="284"/>
      <c r="G11" s="284"/>
      <c r="H11" s="284"/>
      <c r="I11" s="284"/>
    </row>
    <row r="12" spans="1:9" ht="32.25" customHeight="1" x14ac:dyDescent="0.25">
      <c r="A12" s="91"/>
    </row>
    <row r="13" spans="1:9" ht="32.25" customHeight="1" x14ac:dyDescent="0.25">
      <c r="A13" s="90" t="s">
        <v>184</v>
      </c>
      <c r="B13" s="284" t="s">
        <v>403</v>
      </c>
      <c r="C13" s="284"/>
      <c r="D13" s="284"/>
      <c r="E13" s="284"/>
      <c r="F13" s="284"/>
      <c r="G13" s="284"/>
      <c r="H13" s="284"/>
      <c r="I13" s="284"/>
    </row>
    <row r="14" spans="1:9" s="87" customFormat="1" ht="69" customHeight="1" x14ac:dyDescent="0.2">
      <c r="A14" s="90" t="s">
        <v>182</v>
      </c>
      <c r="B14" s="284"/>
      <c r="C14" s="284"/>
      <c r="D14" s="284"/>
      <c r="E14" s="284"/>
      <c r="F14" s="284"/>
      <c r="G14" s="284"/>
      <c r="H14" s="284"/>
      <c r="I14" s="284"/>
    </row>
    <row r="15" spans="1:9" s="87" customFormat="1" ht="54" customHeight="1" x14ac:dyDescent="0.2">
      <c r="A15" s="90" t="s">
        <v>181</v>
      </c>
      <c r="B15" s="284" t="s">
        <v>179</v>
      </c>
      <c r="C15" s="284"/>
      <c r="D15" s="284"/>
      <c r="E15" s="284"/>
      <c r="F15" s="284"/>
      <c r="G15" s="284"/>
      <c r="H15" s="284"/>
      <c r="I15" s="284"/>
    </row>
    <row r="16" spans="1:9" s="87" customFormat="1" ht="54" customHeight="1" x14ac:dyDescent="0.2">
      <c r="A16" s="88" t="s">
        <v>180</v>
      </c>
      <c r="B16" s="284"/>
      <c r="C16" s="284"/>
      <c r="D16" s="284"/>
      <c r="E16" s="284"/>
      <c r="F16" s="284"/>
      <c r="G16" s="284"/>
      <c r="H16" s="284"/>
      <c r="I16" s="284"/>
    </row>
    <row r="18" spans="1:9" s="87" customFormat="1" ht="54.75" customHeight="1" x14ac:dyDescent="0.2">
      <c r="A18" s="88" t="s">
        <v>178</v>
      </c>
      <c r="B18" s="283" t="s">
        <v>614</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9"/>
  <sheetViews>
    <sheetView zoomScale="78" zoomScaleNormal="78" workbookViewId="0">
      <selection activeCell="H7" sqref="H7"/>
    </sheetView>
  </sheetViews>
  <sheetFormatPr baseColWidth="10" defaultColWidth="10.5703125" defaultRowHeight="14.25" x14ac:dyDescent="0.2"/>
  <cols>
    <col min="1" max="1" width="44.42578125" style="101" customWidth="1"/>
    <col min="2" max="2" width="15.5703125" style="102" customWidth="1"/>
    <col min="3" max="3" width="39.42578125" style="87" customWidth="1"/>
    <col min="4" max="4" width="24.140625" style="102" customWidth="1"/>
    <col min="5" max="5" width="46.5703125" style="87" customWidth="1"/>
    <col min="6" max="16384" width="10.5703125" style="87"/>
  </cols>
  <sheetData>
    <row r="1" spans="1:8" ht="12.75" customHeight="1" x14ac:dyDescent="0.2">
      <c r="A1" s="204"/>
      <c r="B1" s="309" t="s">
        <v>186</v>
      </c>
      <c r="C1" s="309"/>
      <c r="D1" s="309"/>
      <c r="E1" s="206"/>
      <c r="F1" s="204"/>
      <c r="G1" s="204"/>
      <c r="H1" s="204"/>
    </row>
    <row r="2" spans="1:8" ht="12.75" customHeight="1" x14ac:dyDescent="0.2">
      <c r="A2" s="204"/>
      <c r="B2" s="309" t="s">
        <v>196</v>
      </c>
      <c r="C2" s="309"/>
      <c r="D2" s="309"/>
      <c r="E2" s="206"/>
      <c r="F2" s="204"/>
      <c r="G2" s="204"/>
      <c r="H2" s="204"/>
    </row>
    <row r="3" spans="1:8" ht="12.75" customHeight="1" x14ac:dyDescent="0.2">
      <c r="A3" s="204"/>
      <c r="B3" s="205"/>
      <c r="C3" s="205"/>
      <c r="D3" s="205"/>
      <c r="E3" s="206"/>
      <c r="F3" s="204"/>
      <c r="G3" s="204"/>
      <c r="H3" s="204"/>
    </row>
    <row r="4" spans="1:8" ht="12.75" customHeight="1" x14ac:dyDescent="0.2">
      <c r="A4" s="204"/>
      <c r="B4" s="205"/>
      <c r="C4" s="205"/>
      <c r="D4" s="205"/>
      <c r="E4" s="206"/>
      <c r="F4" s="204"/>
      <c r="G4" s="204"/>
      <c r="H4" s="204"/>
    </row>
    <row r="5" spans="1:8" ht="54.75" customHeight="1" x14ac:dyDescent="0.2">
      <c r="A5" s="207" t="s">
        <v>332</v>
      </c>
      <c r="B5" s="310" t="s">
        <v>404</v>
      </c>
      <c r="C5" s="310"/>
      <c r="D5" s="207" t="s">
        <v>197</v>
      </c>
      <c r="E5" s="208" t="s">
        <v>610</v>
      </c>
      <c r="F5" s="204"/>
      <c r="G5" s="204"/>
      <c r="H5" s="204"/>
    </row>
    <row r="6" spans="1:8" ht="16.7" customHeight="1" x14ac:dyDescent="0.2">
      <c r="A6" s="209"/>
      <c r="B6" s="210"/>
      <c r="C6" s="210"/>
      <c r="D6" s="209"/>
      <c r="E6" s="211"/>
      <c r="F6" s="204"/>
      <c r="G6" s="204"/>
      <c r="H6" s="204"/>
    </row>
    <row r="7" spans="1:8" ht="54.75" customHeight="1" x14ac:dyDescent="0.2">
      <c r="A7" s="212" t="s">
        <v>333</v>
      </c>
      <c r="B7" s="311" t="s">
        <v>404</v>
      </c>
      <c r="C7" s="311"/>
      <c r="D7" s="311"/>
      <c r="E7" s="311"/>
      <c r="F7" s="204"/>
      <c r="G7" s="204"/>
      <c r="H7" s="204"/>
    </row>
    <row r="8" spans="1:8" ht="13.35" customHeight="1" x14ac:dyDescent="0.2">
      <c r="A8" s="209"/>
      <c r="B8" s="209"/>
      <c r="C8" s="204"/>
      <c r="D8" s="213"/>
      <c r="E8" s="213"/>
      <c r="F8" s="204"/>
      <c r="G8" s="204"/>
      <c r="H8" s="204"/>
    </row>
    <row r="9" spans="1:8" ht="54.75" customHeight="1" x14ac:dyDescent="0.2">
      <c r="A9" s="209" t="s">
        <v>198</v>
      </c>
      <c r="B9" s="312" t="s">
        <v>622</v>
      </c>
      <c r="C9" s="312"/>
      <c r="D9" s="312"/>
      <c r="E9" s="312"/>
      <c r="F9" s="204"/>
      <c r="G9" s="204"/>
      <c r="H9" s="204"/>
    </row>
    <row r="10" spans="1:8" ht="39" customHeight="1" x14ac:dyDescent="0.2">
      <c r="A10" s="209"/>
      <c r="B10" s="209"/>
      <c r="C10" s="204"/>
      <c r="D10" s="213"/>
      <c r="E10" s="213"/>
      <c r="F10" s="204"/>
      <c r="G10" s="204"/>
      <c r="H10" s="204"/>
    </row>
    <row r="11" spans="1:8" s="99" customFormat="1" ht="12.75" customHeight="1" x14ac:dyDescent="0.2">
      <c r="A11" s="303" t="s">
        <v>199</v>
      </c>
      <c r="B11" s="304"/>
      <c r="C11" s="304"/>
      <c r="D11" s="304"/>
      <c r="E11" s="305"/>
      <c r="F11" s="214"/>
      <c r="G11" s="214"/>
      <c r="H11" s="214"/>
    </row>
    <row r="12" spans="1:8" s="99" customFormat="1" ht="12.75" customHeight="1" x14ac:dyDescent="0.2">
      <c r="A12" s="215" t="s">
        <v>200</v>
      </c>
      <c r="B12" s="215" t="s">
        <v>201</v>
      </c>
      <c r="C12" s="215" t="s">
        <v>202</v>
      </c>
      <c r="D12" s="215" t="s">
        <v>203</v>
      </c>
      <c r="E12" s="215" t="s">
        <v>204</v>
      </c>
      <c r="F12" s="214"/>
      <c r="G12" s="214"/>
      <c r="H12" s="214"/>
    </row>
    <row r="13" spans="1:8" s="99" customFormat="1" ht="12.75" customHeight="1" x14ac:dyDescent="0.2">
      <c r="A13" s="215"/>
      <c r="B13" s="215"/>
      <c r="C13" s="215"/>
      <c r="D13" s="215"/>
      <c r="E13" s="215"/>
      <c r="F13" s="214"/>
      <c r="G13" s="214"/>
      <c r="H13" s="214"/>
    </row>
    <row r="14" spans="1:8" s="99" customFormat="1" ht="51" x14ac:dyDescent="0.2">
      <c r="A14" s="289" t="s">
        <v>205</v>
      </c>
      <c r="B14" s="217">
        <v>1</v>
      </c>
      <c r="C14" s="218" t="s">
        <v>405</v>
      </c>
      <c r="D14" s="217">
        <v>1</v>
      </c>
      <c r="E14" s="218" t="s">
        <v>406</v>
      </c>
      <c r="F14" s="214"/>
      <c r="G14" s="214"/>
      <c r="H14" s="214"/>
    </row>
    <row r="15" spans="1:8" s="99" customFormat="1" ht="38.25" x14ac:dyDescent="0.2">
      <c r="A15" s="290"/>
      <c r="B15" s="217">
        <v>2</v>
      </c>
      <c r="C15" s="219" t="s">
        <v>407</v>
      </c>
      <c r="D15" s="217">
        <v>2</v>
      </c>
      <c r="E15" s="218" t="s">
        <v>408</v>
      </c>
      <c r="F15" s="214"/>
      <c r="G15" s="214"/>
      <c r="H15" s="214"/>
    </row>
    <row r="16" spans="1:8" s="99" customFormat="1" ht="50.25" customHeight="1" x14ac:dyDescent="0.2">
      <c r="A16" s="216" t="s">
        <v>206</v>
      </c>
      <c r="B16" s="217">
        <v>3</v>
      </c>
      <c r="C16" s="218" t="s">
        <v>409</v>
      </c>
      <c r="D16" s="217">
        <v>3</v>
      </c>
      <c r="E16" s="218" t="s">
        <v>410</v>
      </c>
      <c r="F16" s="214"/>
      <c r="G16" s="214"/>
      <c r="H16" s="214"/>
    </row>
    <row r="17" spans="1:8" s="99" customFormat="1" ht="51" x14ac:dyDescent="0.2">
      <c r="A17" s="289" t="s">
        <v>334</v>
      </c>
      <c r="B17" s="217">
        <v>4</v>
      </c>
      <c r="C17" s="218" t="s">
        <v>411</v>
      </c>
      <c r="D17" s="217">
        <v>4</v>
      </c>
      <c r="E17" s="218" t="s">
        <v>412</v>
      </c>
      <c r="F17" s="214"/>
      <c r="G17" s="214"/>
      <c r="H17" s="214"/>
    </row>
    <row r="18" spans="1:8" s="99" customFormat="1" ht="51" x14ac:dyDescent="0.2">
      <c r="A18" s="291"/>
      <c r="B18" s="217">
        <v>5</v>
      </c>
      <c r="C18" s="218" t="s">
        <v>413</v>
      </c>
      <c r="D18" s="217">
        <v>5</v>
      </c>
      <c r="E18" s="218" t="s">
        <v>414</v>
      </c>
      <c r="F18" s="214"/>
      <c r="G18" s="214"/>
      <c r="H18" s="214"/>
    </row>
    <row r="19" spans="1:8" s="99" customFormat="1" ht="51" x14ac:dyDescent="0.2">
      <c r="A19" s="290"/>
      <c r="B19" s="217">
        <v>6</v>
      </c>
      <c r="C19" s="220" t="s">
        <v>415</v>
      </c>
      <c r="D19" s="217"/>
      <c r="E19" s="218"/>
      <c r="F19" s="214"/>
      <c r="G19" s="214"/>
      <c r="H19" s="214"/>
    </row>
    <row r="20" spans="1:8" s="99" customFormat="1" ht="12.75" customHeight="1" x14ac:dyDescent="0.2">
      <c r="A20" s="306" t="s">
        <v>416</v>
      </c>
      <c r="B20" s="292">
        <v>7</v>
      </c>
      <c r="C20" s="221" t="s">
        <v>417</v>
      </c>
      <c r="D20" s="292">
        <v>6</v>
      </c>
      <c r="E20" s="306" t="s">
        <v>419</v>
      </c>
      <c r="F20" s="295"/>
      <c r="G20" s="288"/>
      <c r="H20" s="288"/>
    </row>
    <row r="21" spans="1:8" s="99" customFormat="1" ht="99.75" customHeight="1" x14ac:dyDescent="0.2">
      <c r="A21" s="307"/>
      <c r="B21" s="294"/>
      <c r="C21" s="222" t="s">
        <v>418</v>
      </c>
      <c r="D21" s="294"/>
      <c r="E21" s="307"/>
      <c r="F21" s="295"/>
      <c r="G21" s="288"/>
      <c r="H21" s="288"/>
    </row>
    <row r="22" spans="1:8" s="99" customFormat="1" ht="63.75" x14ac:dyDescent="0.2">
      <c r="A22" s="219" t="s">
        <v>420</v>
      </c>
      <c r="B22" s="223">
        <v>8</v>
      </c>
      <c r="C22" s="219" t="s">
        <v>421</v>
      </c>
      <c r="D22" s="217"/>
      <c r="E22" s="218"/>
      <c r="F22" s="214"/>
      <c r="G22" s="214"/>
      <c r="H22" s="214"/>
    </row>
    <row r="23" spans="1:8" s="99" customFormat="1" ht="38.25" x14ac:dyDescent="0.2">
      <c r="A23" s="289" t="s">
        <v>422</v>
      </c>
      <c r="B23" s="217">
        <v>9</v>
      </c>
      <c r="C23" s="218" t="s">
        <v>423</v>
      </c>
      <c r="D23" s="217">
        <v>7</v>
      </c>
      <c r="E23" s="218" t="s">
        <v>424</v>
      </c>
      <c r="F23" s="214"/>
      <c r="G23" s="214"/>
      <c r="H23" s="214"/>
    </row>
    <row r="24" spans="1:8" s="99" customFormat="1" ht="12.75" customHeight="1" x14ac:dyDescent="0.2">
      <c r="A24" s="291"/>
      <c r="B24" s="217">
        <v>10</v>
      </c>
      <c r="C24" s="219" t="s">
        <v>425</v>
      </c>
      <c r="D24" s="223">
        <v>8</v>
      </c>
      <c r="E24" s="219" t="s">
        <v>426</v>
      </c>
      <c r="F24" s="214"/>
      <c r="G24" s="214"/>
      <c r="H24" s="214"/>
    </row>
    <row r="25" spans="1:8" s="99" customFormat="1" ht="63.75" x14ac:dyDescent="0.2">
      <c r="A25" s="290"/>
      <c r="B25" s="217">
        <v>11</v>
      </c>
      <c r="C25" s="219" t="s">
        <v>427</v>
      </c>
      <c r="D25" s="223">
        <v>9</v>
      </c>
      <c r="E25" s="219" t="s">
        <v>428</v>
      </c>
      <c r="F25" s="214"/>
      <c r="G25" s="214"/>
      <c r="H25" s="214"/>
    </row>
    <row r="26" spans="1:8" s="99" customFormat="1" ht="12.75" customHeight="1" x14ac:dyDescent="0.2">
      <c r="A26" s="303" t="s">
        <v>207</v>
      </c>
      <c r="B26" s="304"/>
      <c r="C26" s="304"/>
      <c r="D26" s="304"/>
      <c r="E26" s="305"/>
      <c r="F26" s="214"/>
      <c r="G26" s="214"/>
      <c r="H26" s="214"/>
    </row>
    <row r="27" spans="1:8" s="100" customFormat="1" ht="12.75" x14ac:dyDescent="0.2">
      <c r="A27" s="224" t="s">
        <v>200</v>
      </c>
      <c r="B27" s="225" t="s">
        <v>201</v>
      </c>
      <c r="C27" s="226" t="s">
        <v>208</v>
      </c>
      <c r="D27" s="226" t="s">
        <v>203</v>
      </c>
      <c r="E27" s="226" t="s">
        <v>429</v>
      </c>
      <c r="F27" s="214"/>
      <c r="G27" s="214"/>
      <c r="H27" s="214"/>
    </row>
    <row r="28" spans="1:8" s="99" customFormat="1" ht="89.25" x14ac:dyDescent="0.2">
      <c r="A28" s="299" t="s">
        <v>430</v>
      </c>
      <c r="B28" s="292">
        <v>1</v>
      </c>
      <c r="C28" s="228" t="s">
        <v>431</v>
      </c>
      <c r="D28" s="296">
        <v>1</v>
      </c>
      <c r="E28" s="299" t="s">
        <v>434</v>
      </c>
      <c r="F28" s="295"/>
      <c r="G28" s="288"/>
      <c r="H28" s="288"/>
    </row>
    <row r="29" spans="1:8" s="99" customFormat="1" ht="15" x14ac:dyDescent="0.2">
      <c r="A29" s="308"/>
      <c r="B29" s="293"/>
      <c r="C29" s="229"/>
      <c r="D29" s="297"/>
      <c r="E29" s="308"/>
      <c r="F29" s="295"/>
      <c r="G29" s="288"/>
      <c r="H29" s="288"/>
    </row>
    <row r="30" spans="1:8" s="99" customFormat="1" ht="51" x14ac:dyDescent="0.2">
      <c r="A30" s="308"/>
      <c r="B30" s="293"/>
      <c r="C30" s="230" t="s">
        <v>432</v>
      </c>
      <c r="D30" s="297"/>
      <c r="E30" s="308"/>
      <c r="F30" s="295"/>
      <c r="G30" s="288"/>
      <c r="H30" s="288"/>
    </row>
    <row r="31" spans="1:8" s="99" customFormat="1" ht="12.75" x14ac:dyDescent="0.2">
      <c r="A31" s="308"/>
      <c r="B31" s="293"/>
      <c r="C31" s="230"/>
      <c r="D31" s="297"/>
      <c r="E31" s="308"/>
      <c r="F31" s="295"/>
      <c r="G31" s="288"/>
      <c r="H31" s="288"/>
    </row>
    <row r="32" spans="1:8" s="99" customFormat="1" ht="38.25" x14ac:dyDescent="0.2">
      <c r="A32" s="300"/>
      <c r="B32" s="294"/>
      <c r="C32" s="231" t="s">
        <v>433</v>
      </c>
      <c r="D32" s="298"/>
      <c r="E32" s="300"/>
      <c r="F32" s="295"/>
      <c r="G32" s="288"/>
      <c r="H32" s="288"/>
    </row>
    <row r="33" spans="1:8" s="99" customFormat="1" ht="38.25" customHeight="1" x14ac:dyDescent="0.2">
      <c r="A33" s="232" t="s">
        <v>435</v>
      </c>
      <c r="B33" s="217">
        <v>2</v>
      </c>
      <c r="C33" s="219" t="s">
        <v>436</v>
      </c>
      <c r="D33" s="223">
        <v>2</v>
      </c>
      <c r="E33" s="223" t="s">
        <v>437</v>
      </c>
      <c r="F33" s="233"/>
      <c r="G33" s="233"/>
      <c r="H33" s="233"/>
    </row>
    <row r="34" spans="1:8" s="99" customFormat="1" ht="114.75" x14ac:dyDescent="0.2">
      <c r="A34" s="216" t="s">
        <v>438</v>
      </c>
      <c r="B34" s="292">
        <v>3</v>
      </c>
      <c r="C34" s="221" t="s">
        <v>441</v>
      </c>
      <c r="D34" s="292">
        <v>3</v>
      </c>
      <c r="E34" s="227" t="s">
        <v>445</v>
      </c>
      <c r="F34" s="295"/>
      <c r="G34" s="288"/>
      <c r="H34" s="288"/>
    </row>
    <row r="35" spans="1:8" s="99" customFormat="1" ht="38.25" x14ac:dyDescent="0.2">
      <c r="A35" s="234" t="s">
        <v>439</v>
      </c>
      <c r="B35" s="293"/>
      <c r="C35" s="236" t="s">
        <v>442</v>
      </c>
      <c r="D35" s="293"/>
      <c r="E35" s="239"/>
      <c r="F35" s="295"/>
      <c r="G35" s="288"/>
      <c r="H35" s="288"/>
    </row>
    <row r="36" spans="1:8" s="99" customFormat="1" ht="38.25" x14ac:dyDescent="0.2">
      <c r="A36" s="234" t="s">
        <v>440</v>
      </c>
      <c r="B36" s="293"/>
      <c r="C36" s="237"/>
      <c r="D36" s="293"/>
      <c r="E36" s="240" t="s">
        <v>446</v>
      </c>
      <c r="F36" s="295"/>
      <c r="G36" s="288"/>
      <c r="H36" s="288"/>
    </row>
    <row r="37" spans="1:8" s="99" customFormat="1" ht="51" x14ac:dyDescent="0.2">
      <c r="A37" s="234"/>
      <c r="B37" s="293"/>
      <c r="C37" s="236" t="s">
        <v>443</v>
      </c>
      <c r="D37" s="293"/>
      <c r="E37" s="239"/>
      <c r="F37" s="295"/>
      <c r="G37" s="288"/>
      <c r="H37" s="288"/>
    </row>
    <row r="38" spans="1:8" s="99" customFormat="1" ht="63.75" x14ac:dyDescent="0.2">
      <c r="A38" s="234"/>
      <c r="B38" s="293"/>
      <c r="C38" s="237"/>
      <c r="D38" s="293"/>
      <c r="E38" s="240" t="s">
        <v>447</v>
      </c>
      <c r="F38" s="295"/>
      <c r="G38" s="288"/>
      <c r="H38" s="288"/>
    </row>
    <row r="39" spans="1:8" s="99" customFormat="1" ht="25.5" x14ac:dyDescent="0.2">
      <c r="A39" s="234"/>
      <c r="B39" s="293"/>
      <c r="C39" s="236" t="s">
        <v>444</v>
      </c>
      <c r="D39" s="293"/>
      <c r="E39" s="239"/>
      <c r="F39" s="295"/>
      <c r="G39" s="288"/>
      <c r="H39" s="288"/>
    </row>
    <row r="40" spans="1:8" ht="51" x14ac:dyDescent="0.2">
      <c r="A40" s="234"/>
      <c r="B40" s="293"/>
      <c r="C40" s="236"/>
      <c r="D40" s="293"/>
      <c r="E40" s="240" t="s">
        <v>448</v>
      </c>
      <c r="F40" s="295"/>
      <c r="G40" s="288"/>
      <c r="H40" s="288"/>
    </row>
    <row r="41" spans="1:8" ht="49.5" customHeight="1" x14ac:dyDescent="0.2">
      <c r="A41" s="234"/>
      <c r="B41" s="293"/>
      <c r="C41" s="236"/>
      <c r="D41" s="293"/>
      <c r="E41" s="240"/>
      <c r="F41" s="295"/>
      <c r="G41" s="288"/>
      <c r="H41" s="288"/>
    </row>
    <row r="42" spans="1:8" ht="63.75" x14ac:dyDescent="0.2">
      <c r="A42" s="235"/>
      <c r="B42" s="294"/>
      <c r="C42" s="238"/>
      <c r="D42" s="294"/>
      <c r="E42" s="241" t="s">
        <v>449</v>
      </c>
      <c r="F42" s="295"/>
      <c r="G42" s="288"/>
      <c r="H42" s="288"/>
    </row>
    <row r="43" spans="1:8" ht="38.25" x14ac:dyDescent="0.2">
      <c r="A43" s="242" t="s">
        <v>73</v>
      </c>
      <c r="B43" s="292"/>
      <c r="C43" s="242" t="s">
        <v>452</v>
      </c>
      <c r="D43" s="292">
        <v>4</v>
      </c>
      <c r="E43" s="242" t="s">
        <v>455</v>
      </c>
      <c r="F43" s="295"/>
      <c r="G43" s="288"/>
      <c r="H43" s="288"/>
    </row>
    <row r="44" spans="1:8" ht="25.5" x14ac:dyDescent="0.2">
      <c r="A44" s="243" t="s">
        <v>450</v>
      </c>
      <c r="B44" s="293"/>
      <c r="C44" s="245"/>
      <c r="D44" s="293"/>
      <c r="E44" s="243"/>
      <c r="F44" s="295"/>
      <c r="G44" s="288"/>
      <c r="H44" s="288"/>
    </row>
    <row r="45" spans="1:8" ht="102" x14ac:dyDescent="0.2">
      <c r="A45" s="243" t="s">
        <v>451</v>
      </c>
      <c r="B45" s="293"/>
      <c r="C45" s="243" t="s">
        <v>453</v>
      </c>
      <c r="D45" s="293"/>
      <c r="E45" s="243" t="s">
        <v>456</v>
      </c>
      <c r="F45" s="295"/>
      <c r="G45" s="288"/>
      <c r="H45" s="288"/>
    </row>
    <row r="46" spans="1:8" x14ac:dyDescent="0.2">
      <c r="A46" s="243"/>
      <c r="B46" s="293"/>
      <c r="C46" s="243"/>
      <c r="D46" s="293"/>
      <c r="E46" s="243"/>
      <c r="F46" s="295"/>
      <c r="G46" s="288"/>
      <c r="H46" s="288"/>
    </row>
    <row r="47" spans="1:8" ht="38.25" x14ac:dyDescent="0.2">
      <c r="A47" s="244"/>
      <c r="B47" s="294"/>
      <c r="C47" s="244" t="s">
        <v>454</v>
      </c>
      <c r="D47" s="294"/>
      <c r="E47" s="244"/>
      <c r="F47" s="295"/>
      <c r="G47" s="288"/>
      <c r="H47" s="288"/>
    </row>
    <row r="48" spans="1:8" ht="51" customHeight="1" x14ac:dyDescent="0.2">
      <c r="A48" s="289" t="s">
        <v>209</v>
      </c>
      <c r="B48" s="292">
        <v>4</v>
      </c>
      <c r="C48" s="221" t="s">
        <v>457</v>
      </c>
      <c r="D48" s="292">
        <v>5</v>
      </c>
      <c r="E48" s="299" t="s">
        <v>459</v>
      </c>
      <c r="F48" s="295"/>
      <c r="G48" s="288"/>
      <c r="H48" s="288"/>
    </row>
    <row r="49" spans="1:8" ht="25.5" x14ac:dyDescent="0.2">
      <c r="A49" s="291"/>
      <c r="B49" s="294"/>
      <c r="C49" s="222" t="s">
        <v>458</v>
      </c>
      <c r="D49" s="294"/>
      <c r="E49" s="300"/>
      <c r="F49" s="295"/>
      <c r="G49" s="288"/>
      <c r="H49" s="288"/>
    </row>
    <row r="50" spans="1:8" ht="25.5" x14ac:dyDescent="0.2">
      <c r="A50" s="291"/>
      <c r="B50" s="292">
        <v>5</v>
      </c>
      <c r="C50" s="221" t="s">
        <v>460</v>
      </c>
      <c r="D50" s="296">
        <v>6</v>
      </c>
      <c r="E50" s="299" t="s">
        <v>462</v>
      </c>
      <c r="F50" s="301"/>
      <c r="G50" s="302"/>
      <c r="H50" s="302"/>
    </row>
    <row r="51" spans="1:8" ht="38.25" x14ac:dyDescent="0.2">
      <c r="A51" s="290"/>
      <c r="B51" s="294"/>
      <c r="C51" s="222" t="s">
        <v>461</v>
      </c>
      <c r="D51" s="298"/>
      <c r="E51" s="300"/>
      <c r="F51" s="301"/>
      <c r="G51" s="302"/>
      <c r="H51" s="302"/>
    </row>
    <row r="52" spans="1:8" ht="25.5" x14ac:dyDescent="0.2">
      <c r="A52" s="289" t="s">
        <v>210</v>
      </c>
      <c r="B52" s="296">
        <v>6</v>
      </c>
      <c r="C52" s="228" t="s">
        <v>463</v>
      </c>
      <c r="D52" s="292">
        <v>7</v>
      </c>
      <c r="E52" s="242" t="s">
        <v>465</v>
      </c>
      <c r="F52" s="295"/>
      <c r="G52" s="288"/>
      <c r="H52" s="288"/>
    </row>
    <row r="53" spans="1:8" ht="15" x14ac:dyDescent="0.2">
      <c r="A53" s="291"/>
      <c r="B53" s="297"/>
      <c r="C53" s="229"/>
      <c r="D53" s="293"/>
      <c r="E53" s="245"/>
      <c r="F53" s="295"/>
      <c r="G53" s="288"/>
      <c r="H53" s="288"/>
    </row>
    <row r="54" spans="1:8" ht="38.25" x14ac:dyDescent="0.2">
      <c r="A54" s="290"/>
      <c r="B54" s="298"/>
      <c r="C54" s="231" t="s">
        <v>464</v>
      </c>
      <c r="D54" s="294"/>
      <c r="E54" s="244" t="s">
        <v>466</v>
      </c>
      <c r="F54" s="295"/>
      <c r="G54" s="288"/>
      <c r="H54" s="288"/>
    </row>
    <row r="55" spans="1:8" ht="38.25" x14ac:dyDescent="0.2">
      <c r="A55" s="289" t="s">
        <v>335</v>
      </c>
      <c r="B55" s="292">
        <v>7</v>
      </c>
      <c r="C55" s="221" t="s">
        <v>467</v>
      </c>
      <c r="D55" s="292">
        <v>8</v>
      </c>
      <c r="E55" s="242" t="s">
        <v>470</v>
      </c>
      <c r="F55" s="295"/>
      <c r="G55" s="288"/>
      <c r="H55" s="288"/>
    </row>
    <row r="56" spans="1:8" ht="38.25" x14ac:dyDescent="0.2">
      <c r="A56" s="291"/>
      <c r="B56" s="293"/>
      <c r="C56" s="247" t="s">
        <v>468</v>
      </c>
      <c r="D56" s="293"/>
      <c r="E56" s="245"/>
      <c r="F56" s="295"/>
      <c r="G56" s="288"/>
      <c r="H56" s="288"/>
    </row>
    <row r="57" spans="1:8" ht="25.5" x14ac:dyDescent="0.2">
      <c r="A57" s="291"/>
      <c r="B57" s="293"/>
      <c r="C57" s="247" t="s">
        <v>469</v>
      </c>
      <c r="D57" s="293"/>
      <c r="E57" s="243" t="s">
        <v>471</v>
      </c>
      <c r="F57" s="295"/>
      <c r="G57" s="288"/>
      <c r="H57" s="288"/>
    </row>
    <row r="58" spans="1:8" x14ac:dyDescent="0.2">
      <c r="A58" s="291"/>
      <c r="B58" s="293"/>
      <c r="C58" s="247"/>
      <c r="D58" s="293"/>
      <c r="E58" s="243"/>
      <c r="F58" s="295"/>
      <c r="G58" s="288"/>
      <c r="H58" s="288"/>
    </row>
    <row r="59" spans="1:8" ht="25.5" x14ac:dyDescent="0.2">
      <c r="A59" s="290"/>
      <c r="B59" s="294"/>
      <c r="C59" s="222"/>
      <c r="D59" s="294"/>
      <c r="E59" s="244" t="s">
        <v>472</v>
      </c>
      <c r="F59" s="295"/>
      <c r="G59" s="288"/>
      <c r="H59" s="288"/>
    </row>
    <row r="60" spans="1:8" ht="38.25" x14ac:dyDescent="0.2">
      <c r="A60" s="232" t="s">
        <v>211</v>
      </c>
      <c r="B60" s="248">
        <v>8</v>
      </c>
      <c r="C60" s="232" t="s">
        <v>473</v>
      </c>
      <c r="D60" s="223">
        <v>9</v>
      </c>
      <c r="E60" s="232" t="s">
        <v>474</v>
      </c>
      <c r="F60" s="246"/>
      <c r="G60" s="246"/>
      <c r="H60" s="246"/>
    </row>
    <row r="61" spans="1:8" ht="25.5" x14ac:dyDescent="0.2">
      <c r="A61" s="289" t="s">
        <v>212</v>
      </c>
      <c r="B61" s="249">
        <v>9</v>
      </c>
      <c r="C61" s="218" t="s">
        <v>475</v>
      </c>
      <c r="D61" s="217">
        <v>10</v>
      </c>
      <c r="E61" s="220" t="s">
        <v>476</v>
      </c>
      <c r="F61" s="214"/>
      <c r="G61" s="214"/>
      <c r="H61" s="214"/>
    </row>
    <row r="62" spans="1:8" ht="38.25" x14ac:dyDescent="0.2">
      <c r="A62" s="291"/>
      <c r="B62" s="217">
        <v>10</v>
      </c>
      <c r="C62" s="218" t="s">
        <v>477</v>
      </c>
      <c r="D62" s="217">
        <v>11</v>
      </c>
      <c r="E62" s="220" t="s">
        <v>478</v>
      </c>
      <c r="F62" s="214"/>
      <c r="G62" s="214"/>
      <c r="H62" s="214"/>
    </row>
    <row r="63" spans="1:8" ht="38.25" x14ac:dyDescent="0.2">
      <c r="A63" s="291"/>
      <c r="B63" s="292">
        <v>11</v>
      </c>
      <c r="C63" s="221" t="s">
        <v>479</v>
      </c>
      <c r="D63" s="292">
        <v>12</v>
      </c>
      <c r="E63" s="250" t="s">
        <v>481</v>
      </c>
      <c r="F63" s="295"/>
      <c r="G63" s="288"/>
      <c r="H63" s="288"/>
    </row>
    <row r="64" spans="1:8" ht="15" x14ac:dyDescent="0.2">
      <c r="A64" s="291"/>
      <c r="B64" s="293"/>
      <c r="C64" s="247"/>
      <c r="D64" s="293"/>
      <c r="E64" s="245"/>
      <c r="F64" s="295"/>
      <c r="G64" s="288"/>
      <c r="H64" s="288"/>
    </row>
    <row r="65" spans="1:8" ht="25.5" x14ac:dyDescent="0.2">
      <c r="A65" s="291"/>
      <c r="B65" s="293"/>
      <c r="C65" s="247" t="s">
        <v>480</v>
      </c>
      <c r="D65" s="293"/>
      <c r="E65" s="243" t="s">
        <v>482</v>
      </c>
      <c r="F65" s="295"/>
      <c r="G65" s="288"/>
      <c r="H65" s="288"/>
    </row>
    <row r="66" spans="1:8" x14ac:dyDescent="0.2">
      <c r="A66" s="291"/>
      <c r="B66" s="293"/>
      <c r="C66" s="247"/>
      <c r="D66" s="293"/>
      <c r="E66" s="243"/>
      <c r="F66" s="295"/>
      <c r="G66" s="288"/>
      <c r="H66" s="288"/>
    </row>
    <row r="67" spans="1:8" ht="25.5" x14ac:dyDescent="0.2">
      <c r="A67" s="290"/>
      <c r="B67" s="294"/>
      <c r="C67" s="222"/>
      <c r="D67" s="294"/>
      <c r="E67" s="244" t="s">
        <v>483</v>
      </c>
      <c r="F67" s="295"/>
      <c r="G67" s="288"/>
      <c r="H67" s="288"/>
    </row>
    <row r="68" spans="1:8" ht="38.25" x14ac:dyDescent="0.2">
      <c r="A68" s="289" t="s">
        <v>484</v>
      </c>
      <c r="B68" s="217">
        <v>12</v>
      </c>
      <c r="C68" s="218" t="s">
        <v>485</v>
      </c>
      <c r="D68" s="217">
        <v>13</v>
      </c>
      <c r="E68" s="251" t="s">
        <v>486</v>
      </c>
      <c r="F68" s="214"/>
      <c r="G68" s="214"/>
      <c r="H68" s="214"/>
    </row>
    <row r="69" spans="1:8" ht="38.25" x14ac:dyDescent="0.2">
      <c r="A69" s="290"/>
      <c r="B69" s="252">
        <v>13</v>
      </c>
      <c r="C69" s="218" t="s">
        <v>487</v>
      </c>
      <c r="D69" s="252"/>
      <c r="E69" s="253"/>
      <c r="F69" s="204"/>
      <c r="G69" s="204"/>
      <c r="H69" s="204"/>
    </row>
  </sheetData>
  <mergeCells count="66">
    <mergeCell ref="A28:A32"/>
    <mergeCell ref="B28:B32"/>
    <mergeCell ref="D28:D32"/>
    <mergeCell ref="A11:E11"/>
    <mergeCell ref="B1:D1"/>
    <mergeCell ref="B2:D2"/>
    <mergeCell ref="B5:C5"/>
    <mergeCell ref="B7:E7"/>
    <mergeCell ref="A14:A15"/>
    <mergeCell ref="A17:A19"/>
    <mergeCell ref="A20:A21"/>
    <mergeCell ref="B20:B21"/>
    <mergeCell ref="D20:D21"/>
    <mergeCell ref="E28:E32"/>
    <mergeCell ref="B9:E9"/>
    <mergeCell ref="F20:F21"/>
    <mergeCell ref="G20:G21"/>
    <mergeCell ref="H20:H21"/>
    <mergeCell ref="A23:A25"/>
    <mergeCell ref="A26:E26"/>
    <mergeCell ref="E20:E21"/>
    <mergeCell ref="F28:F32"/>
    <mergeCell ref="G28:G32"/>
    <mergeCell ref="H28:H32"/>
    <mergeCell ref="B34:B42"/>
    <mergeCell ref="D34:D42"/>
    <mergeCell ref="F34:F42"/>
    <mergeCell ref="G34:G42"/>
    <mergeCell ref="H34:H42"/>
    <mergeCell ref="B43:B47"/>
    <mergeCell ref="D43:D47"/>
    <mergeCell ref="F43:F47"/>
    <mergeCell ref="G43:G47"/>
    <mergeCell ref="H43:H47"/>
    <mergeCell ref="A48:A51"/>
    <mergeCell ref="B48:B49"/>
    <mergeCell ref="D48:D49"/>
    <mergeCell ref="E48:E49"/>
    <mergeCell ref="F48:F49"/>
    <mergeCell ref="G48:G49"/>
    <mergeCell ref="H48:H49"/>
    <mergeCell ref="B50:B51"/>
    <mergeCell ref="D50:D51"/>
    <mergeCell ref="E50:E51"/>
    <mergeCell ref="F50:F51"/>
    <mergeCell ref="G50:G51"/>
    <mergeCell ref="H50:H51"/>
    <mergeCell ref="H52:H54"/>
    <mergeCell ref="A55:A59"/>
    <mergeCell ref="B55:B59"/>
    <mergeCell ref="D55:D59"/>
    <mergeCell ref="F55:F59"/>
    <mergeCell ref="G55:G59"/>
    <mergeCell ref="H55:H59"/>
    <mergeCell ref="A52:A54"/>
    <mergeCell ref="B52:B54"/>
    <mergeCell ref="D52:D54"/>
    <mergeCell ref="F52:F54"/>
    <mergeCell ref="G52:G54"/>
    <mergeCell ref="H63:H67"/>
    <mergeCell ref="A68:A69"/>
    <mergeCell ref="A61:A67"/>
    <mergeCell ref="B63:B67"/>
    <mergeCell ref="D63:D67"/>
    <mergeCell ref="F63:F67"/>
    <mergeCell ref="G63:G6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43"/>
  <sheetViews>
    <sheetView topLeftCell="A6" zoomScale="120" zoomScaleNormal="120" workbookViewId="0">
      <selection activeCell="A20" sqref="A20"/>
    </sheetView>
  </sheetViews>
  <sheetFormatPr baseColWidth="10" defaultColWidth="10.5703125" defaultRowHeight="18.75" x14ac:dyDescent="0.3"/>
  <cols>
    <col min="1" max="1" width="52.140625" style="97" customWidth="1"/>
    <col min="2" max="2" width="20" style="98" customWidth="1"/>
    <col min="3" max="3" width="15.5703125" style="96" customWidth="1"/>
    <col min="4" max="4" width="25.140625" style="96" customWidth="1"/>
    <col min="5" max="5" width="32.5703125" style="96" customWidth="1"/>
    <col min="6" max="6" width="44.42578125" style="97" customWidth="1"/>
  </cols>
  <sheetData>
    <row r="1" spans="1:12" ht="22.5" customHeight="1" x14ac:dyDescent="0.25">
      <c r="A1" s="315" t="s">
        <v>186</v>
      </c>
      <c r="B1" s="315"/>
      <c r="C1" s="315"/>
      <c r="D1" s="315"/>
      <c r="E1" s="315"/>
      <c r="F1" s="315"/>
      <c r="G1" s="170"/>
      <c r="H1" s="313"/>
      <c r="I1" s="313"/>
      <c r="J1" s="170"/>
      <c r="K1" s="170" t="s">
        <v>488</v>
      </c>
      <c r="L1" s="170"/>
    </row>
    <row r="2" spans="1:12" x14ac:dyDescent="0.3">
      <c r="A2" s="316" t="s">
        <v>187</v>
      </c>
      <c r="B2" s="316"/>
      <c r="C2" s="316"/>
      <c r="D2" s="316"/>
      <c r="E2" s="316"/>
      <c r="F2" s="316"/>
      <c r="G2" s="170"/>
      <c r="H2" s="313"/>
      <c r="I2" s="313"/>
      <c r="J2" s="170"/>
      <c r="K2" s="170"/>
      <c r="L2" s="170"/>
    </row>
    <row r="3" spans="1:12" x14ac:dyDescent="0.3">
      <c r="A3" s="317" t="s">
        <v>188</v>
      </c>
      <c r="B3" s="318"/>
      <c r="C3" s="318"/>
      <c r="D3" s="318"/>
      <c r="E3" s="318"/>
      <c r="F3" s="318"/>
      <c r="G3" s="170"/>
      <c r="H3" s="313"/>
      <c r="I3" s="313"/>
      <c r="J3" s="170"/>
      <c r="K3" s="170"/>
      <c r="L3" s="170"/>
    </row>
    <row r="4" spans="1:12" ht="28.5" customHeight="1" x14ac:dyDescent="0.25">
      <c r="A4" s="319" t="s">
        <v>189</v>
      </c>
      <c r="B4" s="321" t="s">
        <v>190</v>
      </c>
      <c r="C4" s="322"/>
      <c r="D4" s="322"/>
      <c r="E4" s="323"/>
      <c r="F4" s="254" t="s">
        <v>191</v>
      </c>
      <c r="G4" s="170"/>
      <c r="H4" s="313"/>
      <c r="I4" s="313"/>
      <c r="J4" s="170"/>
      <c r="K4" s="255"/>
      <c r="L4" s="256"/>
    </row>
    <row r="5" spans="1:12" ht="46.5" customHeight="1" x14ac:dyDescent="0.25">
      <c r="A5" s="320"/>
      <c r="B5" s="257" t="s">
        <v>192</v>
      </c>
      <c r="C5" s="257" t="s">
        <v>193</v>
      </c>
      <c r="D5" s="257" t="s">
        <v>194</v>
      </c>
      <c r="E5" s="257" t="s">
        <v>195</v>
      </c>
      <c r="F5" s="258"/>
      <c r="G5" s="170"/>
      <c r="H5" s="313"/>
      <c r="I5" s="313"/>
      <c r="J5" s="170"/>
      <c r="K5" s="259"/>
      <c r="L5" s="259"/>
    </row>
    <row r="6" spans="1:12" x14ac:dyDescent="0.25">
      <c r="A6" s="260" t="s">
        <v>489</v>
      </c>
      <c r="B6" s="261" t="s">
        <v>490</v>
      </c>
      <c r="C6" s="261">
        <v>1.4</v>
      </c>
      <c r="D6" s="261" t="s">
        <v>491</v>
      </c>
      <c r="E6" s="261" t="s">
        <v>492</v>
      </c>
      <c r="F6" s="220" t="s">
        <v>7</v>
      </c>
      <c r="G6" s="170"/>
      <c r="H6" s="313"/>
      <c r="I6" s="313"/>
      <c r="J6" s="170"/>
      <c r="K6" s="193"/>
      <c r="L6" s="170"/>
    </row>
    <row r="7" spans="1:12" x14ac:dyDescent="0.25">
      <c r="A7" s="220" t="s">
        <v>493</v>
      </c>
      <c r="B7" s="261" t="s">
        <v>494</v>
      </c>
      <c r="C7" s="261">
        <v>4.5999999999999996</v>
      </c>
      <c r="D7" s="261" t="s">
        <v>495</v>
      </c>
      <c r="E7" s="261" t="s">
        <v>496</v>
      </c>
      <c r="F7" s="220" t="s">
        <v>7</v>
      </c>
      <c r="G7" s="170"/>
      <c r="H7" s="313"/>
      <c r="I7" s="313"/>
      <c r="J7" s="170"/>
      <c r="K7" s="193"/>
      <c r="L7" s="262"/>
    </row>
    <row r="8" spans="1:12" x14ac:dyDescent="0.25">
      <c r="A8" s="220" t="s">
        <v>497</v>
      </c>
      <c r="B8" s="261">
        <v>3.4</v>
      </c>
      <c r="C8" s="261" t="s">
        <v>498</v>
      </c>
      <c r="D8" s="261">
        <v>2.2999999999999998</v>
      </c>
      <c r="E8" s="261">
        <v>3</v>
      </c>
      <c r="F8" s="220" t="s">
        <v>7</v>
      </c>
      <c r="G8" s="170"/>
      <c r="H8" s="314"/>
      <c r="I8" s="314"/>
      <c r="J8" s="263"/>
      <c r="K8" s="217"/>
      <c r="L8" s="218"/>
    </row>
    <row r="9" spans="1:12" x14ac:dyDescent="0.25">
      <c r="A9" s="220" t="s">
        <v>499</v>
      </c>
      <c r="B9" s="261"/>
      <c r="C9" s="261"/>
      <c r="D9" s="261">
        <v>7</v>
      </c>
      <c r="E9" s="261">
        <v>2.8</v>
      </c>
      <c r="F9" s="220" t="s">
        <v>7</v>
      </c>
      <c r="G9" s="170"/>
      <c r="H9" s="314"/>
      <c r="I9" s="314"/>
      <c r="J9" s="263"/>
      <c r="K9" s="217"/>
      <c r="L9" s="218"/>
    </row>
    <row r="10" spans="1:12" ht="25.5" x14ac:dyDescent="0.25">
      <c r="A10" s="220" t="s">
        <v>500</v>
      </c>
      <c r="B10" s="261" t="s">
        <v>501</v>
      </c>
      <c r="C10" s="261" t="s">
        <v>502</v>
      </c>
      <c r="D10" s="261" t="s">
        <v>503</v>
      </c>
      <c r="E10" s="261" t="s">
        <v>504</v>
      </c>
      <c r="F10" s="220" t="s">
        <v>7</v>
      </c>
      <c r="G10" s="170"/>
      <c r="H10" s="314"/>
      <c r="I10" s="314"/>
      <c r="J10" s="263"/>
      <c r="K10" s="217"/>
      <c r="L10" s="264"/>
    </row>
    <row r="11" spans="1:12" x14ac:dyDescent="0.25">
      <c r="A11" s="220" t="s">
        <v>505</v>
      </c>
      <c r="B11" s="261" t="s">
        <v>496</v>
      </c>
      <c r="C11" s="261" t="s">
        <v>506</v>
      </c>
      <c r="D11" s="261" t="s">
        <v>507</v>
      </c>
      <c r="E11" s="261" t="s">
        <v>508</v>
      </c>
      <c r="F11" s="220" t="s">
        <v>7</v>
      </c>
      <c r="G11" s="170"/>
      <c r="H11" s="314"/>
      <c r="I11" s="314"/>
      <c r="J11" s="263"/>
      <c r="K11" s="217"/>
      <c r="L11" s="218"/>
    </row>
    <row r="12" spans="1:12" x14ac:dyDescent="0.25">
      <c r="A12" s="220" t="s">
        <v>509</v>
      </c>
      <c r="B12" s="261" t="s">
        <v>510</v>
      </c>
      <c r="C12" s="261" t="s">
        <v>511</v>
      </c>
      <c r="D12" s="261" t="s">
        <v>512</v>
      </c>
      <c r="E12" s="261" t="s">
        <v>513</v>
      </c>
      <c r="F12" s="220" t="s">
        <v>7</v>
      </c>
      <c r="G12" s="170"/>
      <c r="H12" s="314"/>
      <c r="I12" s="314"/>
      <c r="J12" s="263"/>
      <c r="K12" s="217"/>
      <c r="L12" s="218"/>
    </row>
    <row r="13" spans="1:12" x14ac:dyDescent="0.25">
      <c r="A13" s="220" t="s">
        <v>514</v>
      </c>
      <c r="B13" s="261" t="s">
        <v>515</v>
      </c>
      <c r="C13" s="261" t="s">
        <v>516</v>
      </c>
      <c r="D13" s="261" t="s">
        <v>517</v>
      </c>
      <c r="E13" s="261" t="s">
        <v>513</v>
      </c>
      <c r="F13" s="220" t="s">
        <v>7</v>
      </c>
      <c r="G13" s="170"/>
      <c r="H13" s="314"/>
      <c r="I13" s="314"/>
      <c r="J13" s="263"/>
      <c r="K13" s="217"/>
      <c r="L13" s="218"/>
    </row>
    <row r="14" spans="1:12" x14ac:dyDescent="0.25">
      <c r="A14" s="220" t="s">
        <v>518</v>
      </c>
      <c r="B14" s="261" t="s">
        <v>519</v>
      </c>
      <c r="C14" s="261" t="s">
        <v>511</v>
      </c>
      <c r="D14" s="261" t="s">
        <v>520</v>
      </c>
      <c r="E14" s="261" t="s">
        <v>521</v>
      </c>
      <c r="F14" s="220" t="s">
        <v>7</v>
      </c>
      <c r="G14" s="170"/>
      <c r="H14" s="314"/>
      <c r="I14" s="314"/>
      <c r="J14" s="263"/>
      <c r="K14" s="217"/>
      <c r="L14" s="218"/>
    </row>
    <row r="15" spans="1:12" x14ac:dyDescent="0.25">
      <c r="A15" s="260" t="s">
        <v>522</v>
      </c>
      <c r="B15" s="261">
        <v>6.7</v>
      </c>
      <c r="C15" s="261">
        <v>4</v>
      </c>
      <c r="D15" s="261" t="s">
        <v>495</v>
      </c>
      <c r="E15" s="261" t="s">
        <v>523</v>
      </c>
      <c r="F15" s="220" t="s">
        <v>7</v>
      </c>
      <c r="G15" s="170"/>
      <c r="H15" s="314"/>
      <c r="I15" s="314"/>
      <c r="J15" s="263"/>
      <c r="K15" s="217"/>
      <c r="L15" s="218"/>
    </row>
    <row r="16" spans="1:12" x14ac:dyDescent="0.25">
      <c r="A16" s="220" t="s">
        <v>524</v>
      </c>
      <c r="B16" s="261">
        <v>1.8</v>
      </c>
      <c r="C16" s="261"/>
      <c r="D16" s="261" t="s">
        <v>525</v>
      </c>
      <c r="E16" s="261" t="s">
        <v>526</v>
      </c>
      <c r="F16" s="220" t="s">
        <v>7</v>
      </c>
      <c r="G16" s="170"/>
      <c r="H16" s="314"/>
      <c r="I16" s="314"/>
      <c r="J16" s="263"/>
      <c r="K16" s="223"/>
      <c r="L16" s="264"/>
    </row>
    <row r="17" spans="1:12" x14ac:dyDescent="0.25">
      <c r="A17" s="220" t="s">
        <v>527</v>
      </c>
      <c r="B17" s="261">
        <v>1</v>
      </c>
      <c r="C17" s="261"/>
      <c r="D17" s="261" t="s">
        <v>525</v>
      </c>
      <c r="E17" s="261" t="s">
        <v>528</v>
      </c>
      <c r="F17" s="220" t="s">
        <v>7</v>
      </c>
      <c r="G17" s="170"/>
      <c r="H17" s="313"/>
      <c r="I17" s="313"/>
      <c r="J17" s="170"/>
      <c r="K17" s="193"/>
      <c r="L17" s="265"/>
    </row>
    <row r="18" spans="1:12" x14ac:dyDescent="0.25">
      <c r="A18" s="220" t="s">
        <v>529</v>
      </c>
      <c r="B18" s="261" t="s">
        <v>530</v>
      </c>
      <c r="C18" s="261">
        <v>3.5</v>
      </c>
      <c r="D18" s="261" t="s">
        <v>531</v>
      </c>
      <c r="E18" s="261" t="s">
        <v>532</v>
      </c>
      <c r="F18" s="220" t="s">
        <v>7</v>
      </c>
      <c r="G18" s="170"/>
      <c r="H18" s="313"/>
      <c r="I18" s="313"/>
      <c r="J18" s="170"/>
      <c r="K18" s="170"/>
      <c r="L18" s="170"/>
    </row>
    <row r="19" spans="1:12" ht="25.5" x14ac:dyDescent="0.25">
      <c r="A19" s="220" t="s">
        <v>533</v>
      </c>
      <c r="B19" s="261">
        <v>9</v>
      </c>
      <c r="C19" s="261">
        <v>6</v>
      </c>
      <c r="D19" s="261"/>
      <c r="E19" s="261">
        <v>3</v>
      </c>
      <c r="F19" s="220" t="s">
        <v>7</v>
      </c>
      <c r="G19" s="170"/>
      <c r="H19" s="313"/>
      <c r="I19" s="313"/>
      <c r="J19" s="170"/>
      <c r="K19" s="170"/>
      <c r="L19" s="170"/>
    </row>
    <row r="20" spans="1:12" x14ac:dyDescent="0.25">
      <c r="A20" s="242" t="s">
        <v>534</v>
      </c>
      <c r="B20" s="261" t="s">
        <v>535</v>
      </c>
      <c r="C20" s="261" t="s">
        <v>536</v>
      </c>
      <c r="D20" s="261">
        <v>8.1199999999999992</v>
      </c>
      <c r="E20" s="261" t="s">
        <v>537</v>
      </c>
      <c r="F20" s="220" t="s">
        <v>7</v>
      </c>
      <c r="G20" s="170"/>
      <c r="H20" s="313"/>
      <c r="I20" s="313"/>
      <c r="J20" s="170"/>
      <c r="K20" s="170"/>
      <c r="L20" s="170"/>
    </row>
    <row r="21" spans="1:12" x14ac:dyDescent="0.25">
      <c r="A21" s="242" t="s">
        <v>538</v>
      </c>
      <c r="B21" s="261" t="s">
        <v>539</v>
      </c>
      <c r="C21" s="261" t="s">
        <v>502</v>
      </c>
      <c r="D21" s="261" t="s">
        <v>540</v>
      </c>
      <c r="E21" s="261" t="s">
        <v>541</v>
      </c>
      <c r="F21" s="220" t="s">
        <v>7</v>
      </c>
      <c r="G21" s="170"/>
      <c r="H21" s="313"/>
      <c r="I21" s="313"/>
      <c r="J21" s="170"/>
      <c r="K21" s="170"/>
      <c r="L21" s="170"/>
    </row>
    <row r="22" spans="1:12" x14ac:dyDescent="0.25">
      <c r="A22" s="242" t="s">
        <v>542</v>
      </c>
      <c r="B22" s="261" t="s">
        <v>543</v>
      </c>
      <c r="C22" s="261" t="s">
        <v>544</v>
      </c>
      <c r="D22" s="261" t="s">
        <v>545</v>
      </c>
      <c r="E22" s="261" t="s">
        <v>546</v>
      </c>
      <c r="F22" s="220" t="s">
        <v>7</v>
      </c>
      <c r="G22" s="170"/>
      <c r="H22" s="313"/>
      <c r="I22" s="313"/>
      <c r="J22" s="170"/>
      <c r="K22" s="170"/>
      <c r="L22" s="170"/>
    </row>
    <row r="23" spans="1:12" ht="25.5" x14ac:dyDescent="0.25">
      <c r="A23" s="220" t="s">
        <v>547</v>
      </c>
      <c r="B23" s="261" t="s">
        <v>516</v>
      </c>
      <c r="C23" s="261" t="s">
        <v>548</v>
      </c>
      <c r="D23" s="261" t="s">
        <v>549</v>
      </c>
      <c r="E23" s="261" t="s">
        <v>550</v>
      </c>
      <c r="F23" s="220" t="s">
        <v>7</v>
      </c>
      <c r="G23" s="170"/>
      <c r="H23" s="313"/>
      <c r="I23" s="313"/>
      <c r="J23" s="170"/>
      <c r="K23" s="170"/>
      <c r="L23" s="170"/>
    </row>
    <row r="24" spans="1:12" x14ac:dyDescent="0.25">
      <c r="A24" s="220" t="s">
        <v>551</v>
      </c>
      <c r="B24" s="261" t="s">
        <v>510</v>
      </c>
      <c r="C24" s="261" t="s">
        <v>552</v>
      </c>
      <c r="D24" s="261" t="s">
        <v>553</v>
      </c>
      <c r="E24" s="261" t="s">
        <v>554</v>
      </c>
      <c r="F24" s="220" t="s">
        <v>7</v>
      </c>
      <c r="G24" s="170"/>
      <c r="H24" s="313"/>
      <c r="I24" s="313"/>
      <c r="J24" s="170"/>
      <c r="K24" s="170"/>
      <c r="L24" s="170"/>
    </row>
    <row r="25" spans="1:12" x14ac:dyDescent="0.25">
      <c r="A25" s="266" t="s">
        <v>555</v>
      </c>
      <c r="B25" s="261" t="s">
        <v>556</v>
      </c>
      <c r="C25" s="261" t="s">
        <v>544</v>
      </c>
      <c r="D25" s="261" t="s">
        <v>540</v>
      </c>
      <c r="E25" s="261" t="s">
        <v>557</v>
      </c>
      <c r="F25" s="220" t="s">
        <v>7</v>
      </c>
      <c r="G25" s="170"/>
      <c r="H25" s="313"/>
      <c r="I25" s="313"/>
      <c r="J25" s="170"/>
      <c r="K25" s="170"/>
      <c r="L25" s="170"/>
    </row>
    <row r="26" spans="1:12" ht="24" x14ac:dyDescent="0.25">
      <c r="A26" s="267" t="s">
        <v>558</v>
      </c>
      <c r="B26" s="261" t="s">
        <v>559</v>
      </c>
      <c r="C26" s="261" t="s">
        <v>560</v>
      </c>
      <c r="D26" s="261" t="s">
        <v>561</v>
      </c>
      <c r="E26" s="261" t="s">
        <v>562</v>
      </c>
      <c r="F26" s="220" t="s">
        <v>7</v>
      </c>
      <c r="G26" s="170"/>
      <c r="H26" s="313"/>
      <c r="I26" s="313"/>
      <c r="J26" s="170"/>
      <c r="K26" s="170"/>
      <c r="L26" s="170"/>
    </row>
    <row r="27" spans="1:12" x14ac:dyDescent="0.3">
      <c r="A27" s="268"/>
      <c r="B27" s="220"/>
      <c r="C27" s="220"/>
      <c r="D27" s="220"/>
      <c r="E27" s="220"/>
      <c r="F27" s="220"/>
      <c r="G27" s="170"/>
      <c r="H27" s="313"/>
      <c r="I27" s="313"/>
      <c r="J27" s="170"/>
      <c r="K27" s="170"/>
      <c r="L27" s="170"/>
    </row>
    <row r="28" spans="1:12" ht="15" x14ac:dyDescent="0.25">
      <c r="A28" s="220"/>
      <c r="B28" s="220"/>
      <c r="C28" s="220"/>
      <c r="D28" s="220"/>
      <c r="E28" s="220"/>
      <c r="F28" s="220"/>
      <c r="G28" s="170"/>
      <c r="H28" s="313"/>
      <c r="I28" s="313"/>
      <c r="J28" s="170"/>
      <c r="K28" s="170"/>
      <c r="L28" s="170"/>
    </row>
    <row r="29" spans="1:12" ht="15" x14ac:dyDescent="0.25">
      <c r="A29" s="220"/>
      <c r="B29" s="220"/>
      <c r="C29" s="220"/>
      <c r="D29" s="220"/>
      <c r="E29" s="220"/>
      <c r="F29" s="220"/>
      <c r="G29" s="170"/>
      <c r="H29" s="313"/>
      <c r="I29" s="313"/>
      <c r="J29" s="170"/>
      <c r="K29" s="170"/>
      <c r="L29" s="170"/>
    </row>
    <row r="30" spans="1:12" ht="15" x14ac:dyDescent="0.25">
      <c r="A30" s="220"/>
      <c r="B30" s="220"/>
      <c r="C30" s="220"/>
      <c r="D30" s="220"/>
      <c r="E30" s="220"/>
      <c r="F30" s="220"/>
      <c r="G30" s="170"/>
      <c r="H30" s="313"/>
      <c r="I30" s="313"/>
      <c r="J30" s="170"/>
      <c r="K30" s="170"/>
      <c r="L30" s="170"/>
    </row>
    <row r="31" spans="1:12" ht="15" x14ac:dyDescent="0.25">
      <c r="A31" s="220"/>
      <c r="B31" s="220"/>
      <c r="C31" s="220"/>
      <c r="D31" s="220"/>
      <c r="E31" s="220"/>
      <c r="F31" s="220"/>
      <c r="G31" s="170"/>
      <c r="H31" s="313"/>
      <c r="I31" s="313"/>
      <c r="J31" s="170"/>
      <c r="K31" s="170"/>
      <c r="L31" s="170"/>
    </row>
    <row r="32" spans="1:12" x14ac:dyDescent="0.3">
      <c r="A32" s="268"/>
      <c r="C32" s="269"/>
      <c r="D32" s="269"/>
      <c r="E32" s="269"/>
      <c r="F32" s="268"/>
      <c r="G32" s="170"/>
      <c r="H32" s="313"/>
      <c r="I32" s="313"/>
      <c r="J32" s="170"/>
      <c r="K32" s="170"/>
      <c r="L32" s="170"/>
    </row>
    <row r="33" spans="1:12" x14ac:dyDescent="0.3">
      <c r="A33" s="270"/>
      <c r="C33" s="269"/>
      <c r="D33" s="269"/>
      <c r="E33" s="269"/>
      <c r="F33" s="268"/>
      <c r="G33" s="170"/>
      <c r="H33" s="313"/>
      <c r="I33" s="313"/>
      <c r="J33" s="170"/>
      <c r="K33" s="170"/>
      <c r="L33" s="170"/>
    </row>
    <row r="34" spans="1:12" x14ac:dyDescent="0.3">
      <c r="A34" s="220"/>
      <c r="C34" s="269"/>
      <c r="D34" s="269"/>
      <c r="E34" s="269"/>
      <c r="F34" s="268"/>
      <c r="G34" s="170"/>
      <c r="H34" s="313"/>
      <c r="I34" s="313"/>
      <c r="J34" s="170"/>
      <c r="K34" s="170"/>
      <c r="L34" s="170"/>
    </row>
    <row r="35" spans="1:12" x14ac:dyDescent="0.3">
      <c r="A35" s="220"/>
      <c r="C35" s="269"/>
      <c r="D35" s="269"/>
      <c r="E35" s="269"/>
      <c r="F35" s="268"/>
      <c r="G35" s="170"/>
      <c r="H35" s="313"/>
      <c r="I35" s="313"/>
      <c r="J35" s="170"/>
      <c r="K35" s="170"/>
      <c r="L35" s="170"/>
    </row>
    <row r="36" spans="1:12" x14ac:dyDescent="0.3">
      <c r="A36" s="220"/>
      <c r="C36" s="269"/>
      <c r="D36" s="269"/>
      <c r="E36" s="269"/>
      <c r="F36" s="268"/>
      <c r="G36" s="170"/>
      <c r="H36" s="313"/>
      <c r="I36" s="313"/>
      <c r="J36" s="170"/>
      <c r="K36" s="170"/>
      <c r="L36" s="170"/>
    </row>
    <row r="37" spans="1:12" x14ac:dyDescent="0.3">
      <c r="A37" s="242"/>
      <c r="C37" s="269"/>
      <c r="D37" s="269"/>
      <c r="E37" s="269"/>
      <c r="F37" s="268"/>
      <c r="G37" s="170"/>
      <c r="H37" s="313"/>
      <c r="I37" s="313"/>
      <c r="J37" s="170"/>
      <c r="K37" s="170"/>
      <c r="L37" s="170"/>
    </row>
    <row r="38" spans="1:12" x14ac:dyDescent="0.3">
      <c r="A38" s="242"/>
      <c r="C38" s="269"/>
      <c r="D38" s="269"/>
      <c r="E38" s="269"/>
      <c r="F38" s="268"/>
      <c r="G38" s="170"/>
      <c r="H38" s="313"/>
      <c r="I38" s="313"/>
      <c r="J38" s="170"/>
      <c r="K38" s="170"/>
      <c r="L38" s="170"/>
    </row>
    <row r="39" spans="1:12" x14ac:dyDescent="0.3">
      <c r="A39" s="242"/>
      <c r="C39" s="269"/>
      <c r="D39" s="269"/>
      <c r="E39" s="269"/>
      <c r="F39" s="268"/>
      <c r="G39" s="170"/>
      <c r="H39" s="313"/>
      <c r="I39" s="313"/>
      <c r="J39" s="170"/>
      <c r="K39" s="170"/>
      <c r="L39" s="170"/>
    </row>
    <row r="40" spans="1:12" x14ac:dyDescent="0.3">
      <c r="A40" s="242"/>
      <c r="C40" s="269"/>
      <c r="D40" s="269"/>
      <c r="E40" s="269"/>
      <c r="F40" s="268"/>
      <c r="G40" s="170"/>
      <c r="H40" s="313"/>
      <c r="I40" s="313"/>
      <c r="J40" s="170"/>
      <c r="K40" s="170"/>
      <c r="L40" s="170"/>
    </row>
    <row r="41" spans="1:12" x14ac:dyDescent="0.3">
      <c r="A41" s="242"/>
      <c r="C41" s="269"/>
      <c r="D41" s="269"/>
      <c r="E41" s="269"/>
      <c r="F41" s="268"/>
      <c r="G41" s="170"/>
      <c r="H41" s="313"/>
      <c r="I41" s="313"/>
      <c r="J41" s="170"/>
      <c r="K41" s="170"/>
      <c r="L41" s="170"/>
    </row>
    <row r="42" spans="1:12" x14ac:dyDescent="0.3">
      <c r="A42" s="242"/>
      <c r="C42" s="269"/>
      <c r="D42" s="269"/>
      <c r="E42" s="269"/>
      <c r="F42" s="268"/>
      <c r="G42" s="170"/>
      <c r="H42" s="313"/>
      <c r="I42" s="313"/>
      <c r="J42" s="170"/>
      <c r="K42" s="170"/>
      <c r="L42" s="170"/>
    </row>
    <row r="43" spans="1:12" x14ac:dyDescent="0.3">
      <c r="A43" s="242"/>
      <c r="C43" s="269"/>
      <c r="D43" s="269"/>
      <c r="E43" s="269"/>
      <c r="F43" s="268"/>
      <c r="G43" s="170"/>
      <c r="H43" s="313"/>
      <c r="I43" s="313"/>
      <c r="J43" s="170"/>
      <c r="K43" s="170"/>
      <c r="L43" s="170"/>
    </row>
  </sheetData>
  <mergeCells count="48">
    <mergeCell ref="A1:F1"/>
    <mergeCell ref="A2:F2"/>
    <mergeCell ref="A3:F3"/>
    <mergeCell ref="A4:A5"/>
    <mergeCell ref="B4:E4"/>
    <mergeCell ref="H1:I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41:I41"/>
    <mergeCell ref="H42:I42"/>
    <mergeCell ref="H43:I43"/>
    <mergeCell ref="H36:I36"/>
    <mergeCell ref="H37:I37"/>
    <mergeCell ref="H38:I38"/>
    <mergeCell ref="H39:I39"/>
    <mergeCell ref="H40:I4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2" zoomScale="112" zoomScaleNormal="112" workbookViewId="0">
      <selection activeCell="B36" sqref="B36:H36"/>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49" t="s">
        <v>69</v>
      </c>
      <c r="C2" s="350"/>
      <c r="D2" s="350"/>
      <c r="E2" s="350"/>
      <c r="F2" s="350"/>
      <c r="G2" s="350"/>
      <c r="H2" s="351"/>
    </row>
    <row r="3" spans="2:8" ht="16.5" x14ac:dyDescent="0.25">
      <c r="B3" s="352" t="s">
        <v>70</v>
      </c>
      <c r="C3" s="353"/>
      <c r="D3" s="353"/>
      <c r="E3" s="353"/>
      <c r="F3" s="353"/>
      <c r="G3" s="353"/>
      <c r="H3" s="354"/>
    </row>
    <row r="4" spans="2:8" ht="88.5" customHeight="1" x14ac:dyDescent="0.25">
      <c r="B4" s="355" t="s">
        <v>398</v>
      </c>
      <c r="C4" s="356"/>
      <c r="D4" s="356"/>
      <c r="E4" s="356"/>
      <c r="F4" s="356"/>
      <c r="G4" s="356"/>
      <c r="H4" s="357"/>
    </row>
    <row r="5" spans="2:8" ht="16.5" x14ac:dyDescent="0.25">
      <c r="B5" s="8"/>
      <c r="C5" s="9"/>
      <c r="D5" s="9"/>
      <c r="E5" s="9"/>
      <c r="F5" s="9"/>
      <c r="G5" s="9"/>
      <c r="H5" s="10"/>
    </row>
    <row r="6" spans="2:8" ht="16.5" customHeight="1" x14ac:dyDescent="0.25">
      <c r="B6" s="358" t="s">
        <v>336</v>
      </c>
      <c r="C6" s="359"/>
      <c r="D6" s="359"/>
      <c r="E6" s="359"/>
      <c r="F6" s="359"/>
      <c r="G6" s="359"/>
      <c r="H6" s="360"/>
    </row>
    <row r="7" spans="2:8" ht="44.25" customHeight="1" x14ac:dyDescent="0.25">
      <c r="B7" s="358"/>
      <c r="C7" s="359"/>
      <c r="D7" s="359"/>
      <c r="E7" s="359"/>
      <c r="F7" s="359"/>
      <c r="G7" s="359"/>
      <c r="H7" s="360"/>
    </row>
    <row r="8" spans="2:8" ht="15.75" thickBot="1" x14ac:dyDescent="0.3">
      <c r="B8" s="11"/>
      <c r="C8" s="12"/>
      <c r="D8" s="13"/>
      <c r="E8" s="14"/>
      <c r="F8" s="14"/>
      <c r="G8" s="15"/>
      <c r="H8" s="16"/>
    </row>
    <row r="9" spans="2:8" x14ac:dyDescent="0.25">
      <c r="B9" s="11"/>
      <c r="C9" s="345" t="s">
        <v>71</v>
      </c>
      <c r="D9" s="346"/>
      <c r="E9" s="347" t="s">
        <v>72</v>
      </c>
      <c r="F9" s="348"/>
      <c r="G9" s="12"/>
      <c r="H9" s="16"/>
    </row>
    <row r="10" spans="2:8" ht="35.25" customHeight="1" x14ac:dyDescent="0.25">
      <c r="B10" s="11"/>
      <c r="C10" s="341" t="s">
        <v>73</v>
      </c>
      <c r="D10" s="342"/>
      <c r="E10" s="343" t="s">
        <v>74</v>
      </c>
      <c r="F10" s="344"/>
      <c r="G10" s="12"/>
      <c r="H10" s="16"/>
    </row>
    <row r="11" spans="2:8" ht="17.25" customHeight="1" x14ac:dyDescent="0.25">
      <c r="B11" s="11"/>
      <c r="C11" s="341" t="s">
        <v>75</v>
      </c>
      <c r="D11" s="342"/>
      <c r="E11" s="343" t="s">
        <v>76</v>
      </c>
      <c r="F11" s="344"/>
      <c r="G11" s="12"/>
      <c r="H11" s="16"/>
    </row>
    <row r="12" spans="2:8" ht="19.5" customHeight="1" x14ac:dyDescent="0.25">
      <c r="B12" s="11"/>
      <c r="C12" s="341" t="s">
        <v>77</v>
      </c>
      <c r="D12" s="342"/>
      <c r="E12" s="343" t="s">
        <v>78</v>
      </c>
      <c r="F12" s="344"/>
      <c r="G12" s="12"/>
      <c r="H12" s="16"/>
    </row>
    <row r="13" spans="2:8" ht="27" customHeight="1" x14ac:dyDescent="0.25">
      <c r="B13" s="11"/>
      <c r="C13" s="341" t="s">
        <v>79</v>
      </c>
      <c r="D13" s="342"/>
      <c r="E13" s="343" t="s">
        <v>173</v>
      </c>
      <c r="F13" s="344"/>
      <c r="G13" s="12"/>
      <c r="H13" s="16"/>
    </row>
    <row r="14" spans="2:8" ht="34.5" customHeight="1" x14ac:dyDescent="0.25">
      <c r="B14" s="11"/>
      <c r="C14" s="339" t="s">
        <v>8</v>
      </c>
      <c r="D14" s="340"/>
      <c r="E14" s="333" t="s">
        <v>368</v>
      </c>
      <c r="F14" s="334"/>
      <c r="G14" s="12"/>
      <c r="H14" s="16"/>
    </row>
    <row r="15" spans="2:8" ht="27.75" customHeight="1" x14ac:dyDescent="0.25">
      <c r="B15" s="11"/>
      <c r="C15" s="339" t="s">
        <v>9</v>
      </c>
      <c r="D15" s="340"/>
      <c r="E15" s="333" t="s">
        <v>80</v>
      </c>
      <c r="F15" s="334"/>
      <c r="G15" s="12"/>
      <c r="H15" s="16"/>
    </row>
    <row r="16" spans="2:8" ht="28.5" customHeight="1" x14ac:dyDescent="0.25">
      <c r="B16" s="11"/>
      <c r="C16" s="339" t="s">
        <v>10</v>
      </c>
      <c r="D16" s="340"/>
      <c r="E16" s="333" t="s">
        <v>81</v>
      </c>
      <c r="F16" s="334"/>
      <c r="G16" s="12"/>
      <c r="H16" s="16"/>
    </row>
    <row r="17" spans="2:8" ht="72.75" customHeight="1" x14ac:dyDescent="0.25">
      <c r="B17" s="11"/>
      <c r="C17" s="339" t="s">
        <v>11</v>
      </c>
      <c r="D17" s="340"/>
      <c r="E17" s="333" t="s">
        <v>369</v>
      </c>
      <c r="F17" s="334"/>
      <c r="G17" s="12"/>
      <c r="H17" s="16"/>
    </row>
    <row r="18" spans="2:8" ht="64.5" customHeight="1" x14ac:dyDescent="0.25">
      <c r="B18" s="11"/>
      <c r="C18" s="339" t="s">
        <v>12</v>
      </c>
      <c r="D18" s="340"/>
      <c r="E18" s="333" t="s">
        <v>392</v>
      </c>
      <c r="F18" s="334"/>
      <c r="G18" s="12"/>
      <c r="H18" s="16"/>
    </row>
    <row r="19" spans="2:8" ht="71.25" customHeight="1" x14ac:dyDescent="0.25">
      <c r="B19" s="11"/>
      <c r="C19" s="339" t="s">
        <v>82</v>
      </c>
      <c r="D19" s="340"/>
      <c r="E19" s="333" t="s">
        <v>391</v>
      </c>
      <c r="F19" s="334"/>
      <c r="G19" s="12"/>
      <c r="H19" s="16"/>
    </row>
    <row r="20" spans="2:8" ht="55.5" customHeight="1" x14ac:dyDescent="0.25">
      <c r="B20" s="11"/>
      <c r="C20" s="331" t="s">
        <v>83</v>
      </c>
      <c r="D20" s="332"/>
      <c r="E20" s="333" t="s">
        <v>390</v>
      </c>
      <c r="F20" s="334"/>
      <c r="G20" s="12"/>
      <c r="H20" s="16"/>
    </row>
    <row r="21" spans="2:8" ht="42" customHeight="1" x14ac:dyDescent="0.25">
      <c r="B21" s="11"/>
      <c r="C21" s="331" t="s">
        <v>18</v>
      </c>
      <c r="D21" s="332"/>
      <c r="E21" s="333" t="s">
        <v>389</v>
      </c>
      <c r="F21" s="334"/>
      <c r="G21" s="12"/>
      <c r="H21" s="16"/>
    </row>
    <row r="22" spans="2:8" ht="59.25" customHeight="1" x14ac:dyDescent="0.25">
      <c r="B22" s="11"/>
      <c r="C22" s="331" t="s">
        <v>20</v>
      </c>
      <c r="D22" s="332"/>
      <c r="E22" s="333" t="s">
        <v>337</v>
      </c>
      <c r="F22" s="334"/>
      <c r="G22" s="12"/>
      <c r="H22" s="16"/>
    </row>
    <row r="23" spans="2:8" ht="23.25" customHeight="1" x14ac:dyDescent="0.25">
      <c r="B23" s="11"/>
      <c r="C23" s="331" t="s">
        <v>21</v>
      </c>
      <c r="D23" s="332"/>
      <c r="E23" s="333" t="s">
        <v>388</v>
      </c>
      <c r="F23" s="334"/>
      <c r="G23" s="12"/>
      <c r="H23" s="16"/>
    </row>
    <row r="24" spans="2:8" ht="30.75" customHeight="1" x14ac:dyDescent="0.25">
      <c r="B24" s="11"/>
      <c r="C24" s="331" t="s">
        <v>84</v>
      </c>
      <c r="D24" s="332"/>
      <c r="E24" s="333" t="s">
        <v>393</v>
      </c>
      <c r="F24" s="334"/>
      <c r="G24" s="12"/>
      <c r="H24" s="16"/>
    </row>
    <row r="25" spans="2:8" ht="33" customHeight="1" x14ac:dyDescent="0.25">
      <c r="B25" s="11"/>
      <c r="C25" s="331" t="s">
        <v>85</v>
      </c>
      <c r="D25" s="332"/>
      <c r="E25" s="333" t="s">
        <v>394</v>
      </c>
      <c r="F25" s="334"/>
      <c r="G25" s="12"/>
      <c r="H25" s="16"/>
    </row>
    <row r="26" spans="2:8" ht="30" customHeight="1" x14ac:dyDescent="0.25">
      <c r="B26" s="11"/>
      <c r="C26" s="331" t="s">
        <v>86</v>
      </c>
      <c r="D26" s="332"/>
      <c r="E26" s="333" t="s">
        <v>387</v>
      </c>
      <c r="F26" s="334"/>
      <c r="G26" s="12"/>
      <c r="H26" s="16"/>
    </row>
    <row r="27" spans="2:8" ht="35.25" customHeight="1" x14ac:dyDescent="0.25">
      <c r="B27" s="11"/>
      <c r="C27" s="331" t="s">
        <v>87</v>
      </c>
      <c r="D27" s="332"/>
      <c r="E27" s="333" t="s">
        <v>395</v>
      </c>
      <c r="F27" s="334"/>
      <c r="G27" s="12"/>
      <c r="H27" s="16"/>
    </row>
    <row r="28" spans="2:8" ht="31.5" customHeight="1" x14ac:dyDescent="0.25">
      <c r="B28" s="11"/>
      <c r="C28" s="331" t="s">
        <v>88</v>
      </c>
      <c r="D28" s="332"/>
      <c r="E28" s="333" t="s">
        <v>396</v>
      </c>
      <c r="F28" s="334"/>
      <c r="G28" s="12"/>
      <c r="H28" s="16"/>
    </row>
    <row r="29" spans="2:8" ht="35.25" customHeight="1" x14ac:dyDescent="0.25">
      <c r="B29" s="11"/>
      <c r="C29" s="331" t="s">
        <v>89</v>
      </c>
      <c r="D29" s="332"/>
      <c r="E29" s="333" t="s">
        <v>397</v>
      </c>
      <c r="F29" s="334"/>
      <c r="G29" s="12"/>
      <c r="H29" s="16"/>
    </row>
    <row r="30" spans="2:8" ht="59.25" customHeight="1" x14ac:dyDescent="0.25">
      <c r="B30" s="11"/>
      <c r="C30" s="331" t="s">
        <v>90</v>
      </c>
      <c r="D30" s="332"/>
      <c r="E30" s="333" t="s">
        <v>399</v>
      </c>
      <c r="F30" s="334"/>
      <c r="G30" s="12"/>
      <c r="H30" s="16"/>
    </row>
    <row r="31" spans="2:8" ht="57" customHeight="1" x14ac:dyDescent="0.25">
      <c r="B31" s="11"/>
      <c r="C31" s="331" t="s">
        <v>25</v>
      </c>
      <c r="D31" s="332"/>
      <c r="E31" s="333" t="s">
        <v>400</v>
      </c>
      <c r="F31" s="334"/>
      <c r="G31" s="12"/>
      <c r="H31" s="16"/>
    </row>
    <row r="32" spans="2:8" ht="82.5" customHeight="1" x14ac:dyDescent="0.25">
      <c r="B32" s="11"/>
      <c r="C32" s="331" t="s">
        <v>91</v>
      </c>
      <c r="D32" s="332"/>
      <c r="E32" s="333" t="s">
        <v>92</v>
      </c>
      <c r="F32" s="334"/>
      <c r="G32" s="12"/>
      <c r="H32" s="16"/>
    </row>
    <row r="33" spans="2:8" ht="46.5" customHeight="1" x14ac:dyDescent="0.25">
      <c r="B33" s="11"/>
      <c r="C33" s="331" t="s">
        <v>30</v>
      </c>
      <c r="D33" s="332"/>
      <c r="E33" s="333" t="s">
        <v>401</v>
      </c>
      <c r="F33" s="334"/>
      <c r="G33" s="12"/>
      <c r="H33" s="16"/>
    </row>
    <row r="34" spans="2:8" ht="6.75" customHeight="1" thickBot="1" x14ac:dyDescent="0.3">
      <c r="B34" s="11"/>
      <c r="C34" s="335"/>
      <c r="D34" s="336"/>
      <c r="E34" s="337"/>
      <c r="F34" s="338"/>
      <c r="G34" s="12"/>
      <c r="H34" s="16"/>
    </row>
    <row r="35" spans="2:8" ht="15.75" thickTop="1" x14ac:dyDescent="0.25">
      <c r="B35" s="11"/>
      <c r="C35" s="17"/>
      <c r="D35" s="17"/>
      <c r="E35" s="18"/>
      <c r="F35" s="18"/>
      <c r="G35" s="12"/>
      <c r="H35" s="16"/>
    </row>
    <row r="36" spans="2:8" ht="21" customHeight="1" x14ac:dyDescent="0.25">
      <c r="B36" s="327" t="s">
        <v>338</v>
      </c>
      <c r="C36" s="330"/>
      <c r="D36" s="330"/>
      <c r="E36" s="330"/>
      <c r="F36" s="330"/>
      <c r="G36" s="330"/>
      <c r="H36" s="329"/>
    </row>
    <row r="37" spans="2:8" ht="20.25" customHeight="1" x14ac:dyDescent="0.25">
      <c r="B37" s="327" t="s">
        <v>339</v>
      </c>
      <c r="C37" s="330"/>
      <c r="D37" s="330"/>
      <c r="E37" s="330"/>
      <c r="F37" s="330"/>
      <c r="G37" s="330"/>
      <c r="H37" s="329"/>
    </row>
    <row r="38" spans="2:8" ht="20.25" customHeight="1" x14ac:dyDescent="0.25">
      <c r="B38" s="327" t="s">
        <v>340</v>
      </c>
      <c r="C38" s="330"/>
      <c r="D38" s="330"/>
      <c r="E38" s="330"/>
      <c r="F38" s="330"/>
      <c r="G38" s="330"/>
      <c r="H38" s="329"/>
    </row>
    <row r="39" spans="2:8" ht="21.75" customHeight="1" x14ac:dyDescent="0.25">
      <c r="B39" s="327" t="s">
        <v>341</v>
      </c>
      <c r="C39" s="330"/>
      <c r="D39" s="330"/>
      <c r="E39" s="330"/>
      <c r="F39" s="330"/>
      <c r="G39" s="330"/>
      <c r="H39" s="329"/>
    </row>
    <row r="40" spans="2:8" ht="22.5" customHeight="1" x14ac:dyDescent="0.25">
      <c r="B40" s="327" t="s">
        <v>377</v>
      </c>
      <c r="C40" s="328"/>
      <c r="D40" s="328"/>
      <c r="E40" s="328"/>
      <c r="F40" s="328"/>
      <c r="G40" s="328"/>
      <c r="H40" s="329"/>
    </row>
    <row r="41" spans="2:8" ht="32.25" customHeight="1" thickBot="1" x14ac:dyDescent="0.3">
      <c r="B41" s="324" t="s">
        <v>378</v>
      </c>
      <c r="C41" s="325"/>
      <c r="D41" s="325"/>
      <c r="E41" s="325"/>
      <c r="F41" s="325"/>
      <c r="G41" s="325"/>
      <c r="H41" s="32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tabSelected="1" topLeftCell="A3" zoomScale="98" zoomScaleNormal="98" workbookViewId="0">
      <selection activeCell="B10" sqref="B10:B14"/>
    </sheetView>
  </sheetViews>
  <sheetFormatPr baseColWidth="10" defaultRowHeight="15" x14ac:dyDescent="0.25"/>
  <cols>
    <col min="2" max="2" width="22.85546875" customWidth="1"/>
    <col min="3" max="3" width="25.7109375" customWidth="1"/>
    <col min="4" max="4" width="30.42578125" customWidth="1"/>
    <col min="5" max="5" width="36.710937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1.28515625" customWidth="1"/>
    <col min="36" max="36" width="15" customWidth="1"/>
    <col min="37" max="37" width="17.42578125" customWidth="1"/>
    <col min="38" max="38" width="17.85546875" bestFit="1" customWidth="1"/>
    <col min="39" max="39" width="12" bestFit="1" customWidth="1"/>
    <col min="41" max="298" width="11.42578125" style="115"/>
    <col min="299" max="16384" width="11.42578125" style="156"/>
  </cols>
  <sheetData>
    <row r="1" spans="1:298" s="153" customFormat="1" ht="16.5" customHeight="1" x14ac:dyDescent="0.3">
      <c r="A1" s="412"/>
      <c r="B1" s="413"/>
      <c r="C1" s="413"/>
      <c r="D1" s="402" t="s">
        <v>68</v>
      </c>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4" t="s">
        <v>67</v>
      </c>
      <c r="AM1" s="404"/>
      <c r="AN1" s="404"/>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c r="JS1" s="152"/>
      <c r="JT1" s="152"/>
      <c r="JU1" s="152"/>
      <c r="JV1" s="152"/>
      <c r="JW1" s="152"/>
      <c r="JX1" s="152"/>
      <c r="JY1" s="152"/>
      <c r="JZ1" s="152"/>
      <c r="KA1" s="152"/>
      <c r="KB1" s="152"/>
      <c r="KC1" s="152"/>
      <c r="KD1" s="152"/>
      <c r="KE1" s="152"/>
      <c r="KF1" s="152"/>
      <c r="KG1" s="152"/>
      <c r="KH1" s="152"/>
      <c r="KI1" s="152"/>
      <c r="KJ1" s="152"/>
      <c r="KK1" s="152"/>
      <c r="KL1" s="152"/>
    </row>
    <row r="2" spans="1:298" s="153" customFormat="1" ht="39.75" customHeight="1" x14ac:dyDescent="0.3">
      <c r="A2" s="414"/>
      <c r="B2" s="415"/>
      <c r="C2" s="415"/>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4"/>
      <c r="AM2" s="404"/>
      <c r="AN2" s="404"/>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c r="JS2" s="152"/>
      <c r="JT2" s="152"/>
      <c r="JU2" s="152"/>
      <c r="JV2" s="152"/>
      <c r="JW2" s="152"/>
      <c r="JX2" s="152"/>
      <c r="JY2" s="152"/>
      <c r="JZ2" s="152"/>
      <c r="KA2" s="152"/>
      <c r="KB2" s="152"/>
      <c r="KC2" s="152"/>
      <c r="KD2" s="152"/>
      <c r="KE2" s="152"/>
      <c r="KF2" s="152"/>
      <c r="KG2" s="152"/>
      <c r="KH2" s="152"/>
      <c r="KI2" s="152"/>
      <c r="KJ2" s="152"/>
      <c r="KK2" s="152"/>
      <c r="KL2" s="152"/>
    </row>
    <row r="3" spans="1:298" s="153" customFormat="1" ht="16.5" x14ac:dyDescent="0.3">
      <c r="A3" s="2"/>
      <c r="B3" s="2"/>
      <c r="C3" s="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4"/>
      <c r="AM3" s="404"/>
      <c r="AN3" s="404"/>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row>
    <row r="4" spans="1:298" s="153" customFormat="1" ht="26.25" customHeight="1" x14ac:dyDescent="0.3">
      <c r="A4" s="405" t="s">
        <v>0</v>
      </c>
      <c r="B4" s="406"/>
      <c r="C4" s="407"/>
      <c r="D4" s="408" t="s">
        <v>610</v>
      </c>
      <c r="E4" s="409"/>
      <c r="F4" s="409"/>
      <c r="G4" s="409"/>
      <c r="H4" s="409"/>
      <c r="I4" s="409"/>
      <c r="J4" s="409"/>
      <c r="K4" s="409"/>
      <c r="L4" s="409"/>
      <c r="M4" s="409"/>
      <c r="N4" s="410"/>
      <c r="O4" s="411"/>
      <c r="P4" s="411"/>
      <c r="Q4" s="411"/>
      <c r="R4" s="1"/>
      <c r="S4" s="1"/>
      <c r="T4" s="1"/>
      <c r="U4" s="1"/>
      <c r="V4" s="1"/>
      <c r="W4" s="1"/>
      <c r="X4" s="1"/>
      <c r="Y4" s="1"/>
      <c r="Z4" s="1"/>
      <c r="AA4" s="1"/>
      <c r="AB4" s="1"/>
      <c r="AC4" s="1"/>
      <c r="AD4" s="1"/>
      <c r="AE4" s="1"/>
      <c r="AF4" s="1"/>
      <c r="AG4" s="1"/>
      <c r="AH4" s="1"/>
      <c r="AI4" s="1"/>
      <c r="AJ4" s="1"/>
      <c r="AK4" s="1"/>
      <c r="AL4" s="1"/>
      <c r="AM4" s="1"/>
      <c r="AN4" s="1"/>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row>
    <row r="5" spans="1:298" s="153" customFormat="1" ht="63" customHeight="1" x14ac:dyDescent="0.3">
      <c r="A5" s="405" t="s">
        <v>1</v>
      </c>
      <c r="B5" s="406"/>
      <c r="C5" s="407"/>
      <c r="D5" s="416" t="s">
        <v>611</v>
      </c>
      <c r="E5" s="417"/>
      <c r="F5" s="417"/>
      <c r="G5" s="417"/>
      <c r="H5" s="417"/>
      <c r="I5" s="417"/>
      <c r="J5" s="417"/>
      <c r="K5" s="417"/>
      <c r="L5" s="417"/>
      <c r="M5" s="417"/>
      <c r="N5" s="418"/>
      <c r="O5" s="1"/>
      <c r="P5" s="1"/>
      <c r="Q5" s="1"/>
      <c r="R5" s="1"/>
      <c r="S5" s="1"/>
      <c r="T5" s="1"/>
      <c r="U5" s="1"/>
      <c r="V5" s="1"/>
      <c r="W5" s="1"/>
      <c r="X5" s="1"/>
      <c r="Y5" s="1"/>
      <c r="Z5" s="1"/>
      <c r="AA5" s="1"/>
      <c r="AB5" s="1"/>
      <c r="AC5" s="1"/>
      <c r="AD5" s="1"/>
      <c r="AE5" s="1"/>
      <c r="AF5" s="1"/>
      <c r="AG5" s="1"/>
      <c r="AH5" s="1"/>
      <c r="AI5" s="1"/>
      <c r="AJ5" s="1"/>
      <c r="AK5" s="1"/>
      <c r="AL5" s="1"/>
      <c r="AM5" s="1"/>
      <c r="AN5" s="1"/>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row>
    <row r="6" spans="1:298" s="153" customFormat="1" ht="49.5" customHeight="1" x14ac:dyDescent="0.3">
      <c r="A6" s="405" t="s">
        <v>2</v>
      </c>
      <c r="B6" s="406"/>
      <c r="C6" s="407"/>
      <c r="D6" s="416" t="s">
        <v>563</v>
      </c>
      <c r="E6" s="417"/>
      <c r="F6" s="417"/>
      <c r="G6" s="417"/>
      <c r="H6" s="417"/>
      <c r="I6" s="417"/>
      <c r="J6" s="417"/>
      <c r="K6" s="417"/>
      <c r="L6" s="417"/>
      <c r="M6" s="417"/>
      <c r="N6" s="418"/>
      <c r="O6" s="1"/>
      <c r="P6" s="1"/>
      <c r="Q6" s="1"/>
      <c r="R6" s="1"/>
      <c r="S6" s="1"/>
      <c r="T6" s="1"/>
      <c r="U6" s="1"/>
      <c r="V6" s="1"/>
      <c r="W6" s="1"/>
      <c r="X6" s="1"/>
      <c r="Y6" s="1"/>
      <c r="Z6" s="1"/>
      <c r="AA6" s="1"/>
      <c r="AB6" s="1"/>
      <c r="AC6" s="1"/>
      <c r="AD6" s="1"/>
      <c r="AE6" s="1"/>
      <c r="AF6" s="1"/>
      <c r="AG6" s="1"/>
      <c r="AH6" s="1"/>
      <c r="AI6" s="1"/>
      <c r="AJ6" s="1"/>
      <c r="AK6" s="1"/>
      <c r="AL6" s="1"/>
      <c r="AM6" s="1"/>
      <c r="AN6" s="1"/>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row>
    <row r="7" spans="1:298" s="153" customFormat="1" ht="16.5" x14ac:dyDescent="0.3">
      <c r="A7" s="399" t="s">
        <v>3</v>
      </c>
      <c r="B7" s="400"/>
      <c r="C7" s="400"/>
      <c r="D7" s="400"/>
      <c r="E7" s="400"/>
      <c r="F7" s="400"/>
      <c r="G7" s="400"/>
      <c r="H7" s="401"/>
      <c r="I7" s="399" t="s">
        <v>4</v>
      </c>
      <c r="J7" s="400"/>
      <c r="K7" s="400"/>
      <c r="L7" s="400"/>
      <c r="M7" s="400"/>
      <c r="N7" s="401"/>
      <c r="O7" s="399" t="s">
        <v>5</v>
      </c>
      <c r="P7" s="400"/>
      <c r="Q7" s="400"/>
      <c r="R7" s="400"/>
      <c r="S7" s="400"/>
      <c r="T7" s="400"/>
      <c r="U7" s="400"/>
      <c r="V7" s="400"/>
      <c r="W7" s="401"/>
      <c r="X7" s="399" t="s">
        <v>6</v>
      </c>
      <c r="Y7" s="400"/>
      <c r="Z7" s="400"/>
      <c r="AA7" s="400"/>
      <c r="AB7" s="400"/>
      <c r="AC7" s="400"/>
      <c r="AD7" s="400"/>
      <c r="AE7" s="400"/>
      <c r="AF7" s="400"/>
      <c r="AG7" s="400"/>
      <c r="AH7" s="401"/>
      <c r="AI7" s="399" t="s">
        <v>7</v>
      </c>
      <c r="AJ7" s="400"/>
      <c r="AK7" s="400"/>
      <c r="AL7" s="400"/>
      <c r="AM7" s="400"/>
      <c r="AN7" s="419"/>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row>
    <row r="8" spans="1:298" s="153" customFormat="1" ht="16.5" customHeight="1" x14ac:dyDescent="0.3">
      <c r="A8" s="393" t="s">
        <v>37</v>
      </c>
      <c r="B8" s="396" t="s">
        <v>380</v>
      </c>
      <c r="C8" s="395" t="s">
        <v>8</v>
      </c>
      <c r="D8" s="390" t="s">
        <v>364</v>
      </c>
      <c r="E8" s="390" t="s">
        <v>10</v>
      </c>
      <c r="F8" s="397" t="s">
        <v>11</v>
      </c>
      <c r="G8" s="383" t="s">
        <v>12</v>
      </c>
      <c r="H8" s="390" t="s">
        <v>13</v>
      </c>
      <c r="I8" s="391" t="s">
        <v>14</v>
      </c>
      <c r="J8" s="392" t="s">
        <v>15</v>
      </c>
      <c r="K8" s="383" t="s">
        <v>16</v>
      </c>
      <c r="L8" s="383" t="s">
        <v>17</v>
      </c>
      <c r="M8" s="392" t="s">
        <v>15</v>
      </c>
      <c r="N8" s="390" t="s">
        <v>18</v>
      </c>
      <c r="O8" s="387" t="s">
        <v>19</v>
      </c>
      <c r="P8" s="382" t="s">
        <v>20</v>
      </c>
      <c r="Q8" s="383" t="s">
        <v>21</v>
      </c>
      <c r="R8" s="382" t="s">
        <v>22</v>
      </c>
      <c r="S8" s="382"/>
      <c r="T8" s="382"/>
      <c r="U8" s="382"/>
      <c r="V8" s="382"/>
      <c r="W8" s="382"/>
      <c r="X8" s="386" t="s">
        <v>287</v>
      </c>
      <c r="Y8" s="387" t="s">
        <v>248</v>
      </c>
      <c r="Z8" s="387" t="s">
        <v>15</v>
      </c>
      <c r="AA8" s="142"/>
      <c r="AB8" s="142"/>
      <c r="AC8" s="387" t="s">
        <v>23</v>
      </c>
      <c r="AD8" s="387" t="s">
        <v>15</v>
      </c>
      <c r="AE8" s="142"/>
      <c r="AF8" s="142"/>
      <c r="AG8" s="386" t="s">
        <v>24</v>
      </c>
      <c r="AH8" s="387" t="s">
        <v>25</v>
      </c>
      <c r="AI8" s="382" t="s">
        <v>7</v>
      </c>
      <c r="AJ8" s="382" t="s">
        <v>26</v>
      </c>
      <c r="AK8" s="382" t="s">
        <v>27</v>
      </c>
      <c r="AL8" s="382" t="s">
        <v>28</v>
      </c>
      <c r="AM8" s="384" t="s">
        <v>29</v>
      </c>
      <c r="AN8" s="384" t="s">
        <v>30</v>
      </c>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row>
    <row r="9" spans="1:298" s="155" customFormat="1" ht="94.5" customHeight="1" thickBot="1" x14ac:dyDescent="0.3">
      <c r="A9" s="394"/>
      <c r="B9" s="398"/>
      <c r="C9" s="396"/>
      <c r="D9" s="383"/>
      <c r="E9" s="383"/>
      <c r="F9" s="396"/>
      <c r="G9" s="391"/>
      <c r="H9" s="383"/>
      <c r="I9" s="391"/>
      <c r="J9" s="392"/>
      <c r="K9" s="391"/>
      <c r="L9" s="391"/>
      <c r="M9" s="392"/>
      <c r="N9" s="383"/>
      <c r="O9" s="388"/>
      <c r="P9" s="383"/>
      <c r="Q9" s="391"/>
      <c r="R9" s="131" t="s">
        <v>31</v>
      </c>
      <c r="S9" s="131" t="s">
        <v>32</v>
      </c>
      <c r="T9" s="131" t="s">
        <v>33</v>
      </c>
      <c r="U9" s="131" t="s">
        <v>34</v>
      </c>
      <c r="V9" s="131" t="s">
        <v>35</v>
      </c>
      <c r="W9" s="131" t="s">
        <v>36</v>
      </c>
      <c r="X9" s="387"/>
      <c r="Y9" s="389"/>
      <c r="Z9" s="389"/>
      <c r="AA9" s="148" t="s">
        <v>276</v>
      </c>
      <c r="AB9" s="148" t="s">
        <v>15</v>
      </c>
      <c r="AC9" s="389"/>
      <c r="AD9" s="389"/>
      <c r="AE9" s="144" t="s">
        <v>23</v>
      </c>
      <c r="AF9" s="144" t="s">
        <v>15</v>
      </c>
      <c r="AG9" s="387"/>
      <c r="AH9" s="388"/>
      <c r="AI9" s="383"/>
      <c r="AJ9" s="383"/>
      <c r="AK9" s="383"/>
      <c r="AL9" s="383"/>
      <c r="AM9" s="385"/>
      <c r="AN9" s="385"/>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row>
    <row r="10" spans="1:298" ht="57.75" customHeight="1" x14ac:dyDescent="0.25">
      <c r="A10" s="368">
        <v>1</v>
      </c>
      <c r="B10" s="363" t="s">
        <v>588</v>
      </c>
      <c r="C10" s="368" t="s">
        <v>320</v>
      </c>
      <c r="D10" s="371" t="s">
        <v>580</v>
      </c>
      <c r="E10" s="368" t="s">
        <v>605</v>
      </c>
      <c r="F10" s="368" t="s">
        <v>623</v>
      </c>
      <c r="G10" s="368" t="s">
        <v>41</v>
      </c>
      <c r="H10" s="368">
        <v>1</v>
      </c>
      <c r="I10" s="373" t="str">
        <f>IF(H10&lt;=2,'Tabla probabilidad'!$B$5,IF(H10&lt;=24,'Tabla probabilidad'!$B$6,IF(H10&lt;=500,'Tabla probabilidad'!$B$7,IF(H10&lt;=5000,'Tabla probabilidad'!$B$8,IF(H10&gt;5000,'Tabla probabilidad'!$B$9)))))</f>
        <v>Muy Baja</v>
      </c>
      <c r="J10" s="374">
        <f>IF(H10&lt;=2,'Tabla probabilidad'!$D$5,IF(H10&lt;=24,'Tabla probabilidad'!$D$6,IF(H10&lt;=500,'Tabla probabilidad'!$D$7,IF(H10&lt;=5000,'Tabla probabilidad'!$D$8,IF(H10&gt;5000,'Tabla probabilidad'!$D$9)))))</f>
        <v>0.2</v>
      </c>
      <c r="K10" s="368" t="s">
        <v>312</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8" t="str">
        <f>VLOOKUP((I10&amp;L10),Hoja1!$B$4:$C$28,2,0)</f>
        <v>Bajo</v>
      </c>
      <c r="O10" s="132">
        <v>1</v>
      </c>
      <c r="P10" s="278" t="s">
        <v>582</v>
      </c>
      <c r="Q10" s="132" t="str">
        <f t="shared" ref="Q10:Q26" si="0">IF(R10="Preventivo","Probabilidad",IF(R10="Detectivo","Probabilidad", IF(R10="Correctivo","Impacto")))</f>
        <v>Probabilidad</v>
      </c>
      <c r="R10" s="132" t="s">
        <v>52</v>
      </c>
      <c r="S10" s="132" t="s">
        <v>57</v>
      </c>
      <c r="T10" s="133">
        <f>VLOOKUP(R10&amp;S10,Hoja1!$Q$4:$R$9,2,0)</f>
        <v>0.45</v>
      </c>
      <c r="U10" s="134" t="s">
        <v>59</v>
      </c>
      <c r="V10" s="134" t="s">
        <v>62</v>
      </c>
      <c r="W10" s="134" t="s">
        <v>65</v>
      </c>
      <c r="X10" s="143">
        <f>IF(Q10="Probabilidad",($J$10*T10),IF(Q10="Impacto"," "))</f>
        <v>9.0000000000000011E-2</v>
      </c>
      <c r="Y10" s="143" t="str">
        <f>IF(Z10&lt;=20%,'Tabla probabilidad'!$B$5,IF(Z10&lt;=40%,'Tabla probabilidad'!$B$6,IF(Z10&lt;=60%,'Tabla probabilidad'!$B$7,IF(Z10&lt;=80%,'Tabla probabilidad'!$B$8,IF(Z10&lt;=100%,'Tabla probabilidad'!$B$9)))))</f>
        <v>Muy Baja</v>
      </c>
      <c r="Z10" s="143">
        <f>IF(R10="Preventivo",(J10-(J10*T10)),IF(R10="Detectivo",(J10-(J10*T10)),IF(R10="Correctivo",(J10))))</f>
        <v>0.11</v>
      </c>
      <c r="AA10" s="366" t="str">
        <f>IF(AB10&lt;=20%,'Tabla probabilidad'!$B$5,IF(AB10&lt;=40%,'Tabla probabilidad'!$B$6,IF(AB10&lt;=60%,'Tabla probabilidad'!$B$7,IF(AB10&lt;=80%,'Tabla probabilidad'!$B$8,IF(AB10&lt;=100%,'Tabla probabilidad'!$B$9)))))</f>
        <v>Muy Baja</v>
      </c>
      <c r="AB10" s="366">
        <f>AVERAGE(Z10:Z14)</f>
        <v>0.11</v>
      </c>
      <c r="AC10" s="143" t="str">
        <f t="shared" ref="AC10:AC25" si="1">IF(AD10&lt;=20%,"Leve",IF(AD10&lt;=40%,"Menor",IF(AD10&lt;=60%,"Moderado",IF(AD10&lt;=80%,"Mayor",IF(AD10&lt;=100%,"Catastrófico")))))</f>
        <v>Leve</v>
      </c>
      <c r="AD10" s="143">
        <f>IF(Q10="Probabilidad",(($M$10-0)),IF(Q10="Impacto",($M$10-($M$10*T10))))</f>
        <v>0.2</v>
      </c>
      <c r="AE10" s="366" t="str">
        <f>IF(AF10&lt;=20%,"Leve",IF(AF10&lt;=40%,"Menor",IF(AF10&lt;=60%,"Moderado",IF(AF10&lt;=80%,"Mayor",IF(AF10&lt;=100%,"Catastrófico")))))</f>
        <v>Leve</v>
      </c>
      <c r="AF10" s="366">
        <f>AVERAGE(AD10:AD14)</f>
        <v>0.2</v>
      </c>
      <c r="AG10" s="363" t="str">
        <f>VLOOKUP(AA10&amp;AE10,Hoja1!$B$4:$C$28,2,0)</f>
        <v>Bajo</v>
      </c>
      <c r="AH10" s="363" t="s">
        <v>291</v>
      </c>
      <c r="AI10" s="363" t="s">
        <v>624</v>
      </c>
      <c r="AJ10" s="363" t="s">
        <v>571</v>
      </c>
      <c r="AK10" s="378">
        <v>44197</v>
      </c>
      <c r="AL10" s="378" t="s">
        <v>585</v>
      </c>
      <c r="AM10" s="380" t="s">
        <v>564</v>
      </c>
      <c r="AN10" s="368" t="s">
        <v>177</v>
      </c>
    </row>
    <row r="11" spans="1:298" ht="57.75" customHeight="1" x14ac:dyDescent="0.25">
      <c r="A11" s="368"/>
      <c r="B11" s="362"/>
      <c r="C11" s="368"/>
      <c r="D11" s="371"/>
      <c r="E11" s="368"/>
      <c r="F11" s="368"/>
      <c r="G11" s="368"/>
      <c r="H11" s="368"/>
      <c r="I11" s="373"/>
      <c r="J11" s="374"/>
      <c r="K11" s="368"/>
      <c r="L11" s="368"/>
      <c r="M11" s="368"/>
      <c r="N11" s="368"/>
      <c r="O11" s="276">
        <v>2</v>
      </c>
      <c r="P11" s="279" t="s">
        <v>581</v>
      </c>
      <c r="Q11" s="276" t="s">
        <v>109</v>
      </c>
      <c r="R11" s="276" t="s">
        <v>53</v>
      </c>
      <c r="S11" s="276" t="s">
        <v>57</v>
      </c>
      <c r="T11" s="277">
        <f>VLOOKUP(R11&amp;S11,Hoja1!$Q$4:$R$9,2,0)</f>
        <v>0.35</v>
      </c>
      <c r="U11" s="276" t="s">
        <v>59</v>
      </c>
      <c r="V11" s="276" t="s">
        <v>62</v>
      </c>
      <c r="W11" s="276" t="s">
        <v>65</v>
      </c>
      <c r="X11" s="277"/>
      <c r="Y11" s="277"/>
      <c r="Z11" s="277"/>
      <c r="AA11" s="367"/>
      <c r="AB11" s="367"/>
      <c r="AC11" s="277"/>
      <c r="AD11" s="277"/>
      <c r="AE11" s="367"/>
      <c r="AF11" s="367"/>
      <c r="AG11" s="362"/>
      <c r="AH11" s="362"/>
      <c r="AI11" s="362"/>
      <c r="AJ11" s="362"/>
      <c r="AK11" s="379"/>
      <c r="AL11" s="379"/>
      <c r="AM11" s="381"/>
      <c r="AN11" s="368"/>
    </row>
    <row r="12" spans="1:298" ht="57.75" customHeight="1" x14ac:dyDescent="0.25">
      <c r="A12" s="368"/>
      <c r="B12" s="362"/>
      <c r="C12" s="368"/>
      <c r="D12" s="371"/>
      <c r="E12" s="368"/>
      <c r="F12" s="368"/>
      <c r="G12" s="368"/>
      <c r="H12" s="368"/>
      <c r="I12" s="373"/>
      <c r="J12" s="374"/>
      <c r="K12" s="368"/>
      <c r="L12" s="368"/>
      <c r="M12" s="368"/>
      <c r="N12" s="368"/>
      <c r="O12" s="276">
        <v>3</v>
      </c>
      <c r="P12" s="279" t="s">
        <v>583</v>
      </c>
      <c r="Q12" s="276" t="s">
        <v>109</v>
      </c>
      <c r="R12" s="276" t="s">
        <v>52</v>
      </c>
      <c r="S12" s="276" t="s">
        <v>57</v>
      </c>
      <c r="T12" s="277">
        <f>VLOOKUP(R12&amp;S12,Hoja1!$Q$4:$R$9,2,0)</f>
        <v>0.45</v>
      </c>
      <c r="U12" s="276" t="s">
        <v>59</v>
      </c>
      <c r="V12" s="276" t="s">
        <v>62</v>
      </c>
      <c r="W12" s="276" t="s">
        <v>65</v>
      </c>
      <c r="X12" s="277"/>
      <c r="Y12" s="277"/>
      <c r="Z12" s="277"/>
      <c r="AA12" s="367"/>
      <c r="AB12" s="367"/>
      <c r="AC12" s="277"/>
      <c r="AD12" s="277"/>
      <c r="AE12" s="367"/>
      <c r="AF12" s="367"/>
      <c r="AG12" s="362"/>
      <c r="AH12" s="362"/>
      <c r="AI12" s="362"/>
      <c r="AJ12" s="362"/>
      <c r="AK12" s="379"/>
      <c r="AL12" s="379"/>
      <c r="AM12" s="381"/>
      <c r="AN12" s="368"/>
    </row>
    <row r="13" spans="1:298" ht="90.75" customHeight="1" x14ac:dyDescent="0.25">
      <c r="A13" s="368"/>
      <c r="B13" s="362"/>
      <c r="C13" s="368"/>
      <c r="D13" s="371"/>
      <c r="E13" s="368"/>
      <c r="F13" s="368"/>
      <c r="G13" s="368"/>
      <c r="H13" s="368"/>
      <c r="I13" s="373"/>
      <c r="J13" s="374"/>
      <c r="K13" s="368"/>
      <c r="L13" s="368"/>
      <c r="M13" s="368"/>
      <c r="N13" s="368"/>
      <c r="O13" s="276">
        <v>4</v>
      </c>
      <c r="P13" s="279" t="s">
        <v>584</v>
      </c>
      <c r="Q13" s="276" t="s">
        <v>109</v>
      </c>
      <c r="R13" s="276" t="s">
        <v>52</v>
      </c>
      <c r="S13" s="276" t="s">
        <v>57</v>
      </c>
      <c r="T13" s="277">
        <f>VLOOKUP(R13&amp;S13,Hoja1!$Q$4:$R$9,2,0)</f>
        <v>0.45</v>
      </c>
      <c r="U13" s="276" t="s">
        <v>59</v>
      </c>
      <c r="V13" s="276" t="s">
        <v>62</v>
      </c>
      <c r="W13" s="276" t="s">
        <v>65</v>
      </c>
      <c r="X13" s="277"/>
      <c r="Y13" s="277"/>
      <c r="Z13" s="277"/>
      <c r="AA13" s="367"/>
      <c r="AB13" s="367"/>
      <c r="AC13" s="277"/>
      <c r="AD13" s="277"/>
      <c r="AE13" s="367"/>
      <c r="AF13" s="367"/>
      <c r="AG13" s="362"/>
      <c r="AH13" s="362"/>
      <c r="AI13" s="362"/>
      <c r="AJ13" s="362"/>
      <c r="AK13" s="379"/>
      <c r="AL13" s="379"/>
      <c r="AM13" s="381"/>
      <c r="AN13" s="368"/>
    </row>
    <row r="14" spans="1:298" ht="78.75" customHeight="1" thickBot="1" x14ac:dyDescent="0.3">
      <c r="A14" s="368"/>
      <c r="B14" s="362"/>
      <c r="C14" s="368"/>
      <c r="D14" s="371"/>
      <c r="E14" s="368"/>
      <c r="F14" s="368"/>
      <c r="G14" s="368"/>
      <c r="H14" s="368"/>
      <c r="I14" s="373"/>
      <c r="J14" s="374"/>
      <c r="K14" s="368"/>
      <c r="L14" s="375"/>
      <c r="M14" s="375"/>
      <c r="N14" s="368"/>
      <c r="O14" s="132">
        <v>5</v>
      </c>
      <c r="P14" s="548"/>
      <c r="Q14" s="549" t="str">
        <f t="shared" si="0"/>
        <v>Probabilidad</v>
      </c>
      <c r="R14" s="549" t="s">
        <v>52</v>
      </c>
      <c r="S14" s="549" t="s">
        <v>57</v>
      </c>
      <c r="T14" s="550">
        <f>VLOOKUP(R14&amp;S14,Hoja1!$Q$4:$R$9,2,0)</f>
        <v>0.45</v>
      </c>
      <c r="U14" s="549" t="s">
        <v>59</v>
      </c>
      <c r="V14" s="549" t="s">
        <v>62</v>
      </c>
      <c r="W14" s="549" t="s">
        <v>65</v>
      </c>
      <c r="X14" s="143">
        <f>IF(Q14="Probabilidad",($J$10*T14),IF(Q14="Impacto"," "))</f>
        <v>9.0000000000000011E-2</v>
      </c>
      <c r="Y14" s="143" t="str">
        <f>IF(Z14&lt;=20%,'Tabla probabilidad'!$B$5,IF(Z14&lt;=40%,'Tabla probabilidad'!$B$6,IF(Z14&lt;=60%,'Tabla probabilidad'!$B$7,IF(Z14&lt;=80%,'Tabla probabilidad'!$B$8,IF(Z14&lt;=100%,'Tabla probabilidad'!$B$9)))))</f>
        <v>Muy Baja</v>
      </c>
      <c r="Z14" s="143">
        <f>IF(R14="Preventivo",(J10-(J10*T14)),IF(R14="Detectivo",(J10-(J10*T14)),IF(R14="Correctivo",(J10))))</f>
        <v>0.11</v>
      </c>
      <c r="AA14" s="367"/>
      <c r="AB14" s="367"/>
      <c r="AC14" s="143" t="str">
        <f t="shared" si="1"/>
        <v>Leve</v>
      </c>
      <c r="AD14" s="143">
        <f>IF(Q14="Probabilidad",(($M$10-0)),IF(Q14="Impacto",($M$10-($M$10*T14))))</f>
        <v>0.2</v>
      </c>
      <c r="AE14" s="367"/>
      <c r="AF14" s="367"/>
      <c r="AG14" s="362"/>
      <c r="AH14" s="362"/>
      <c r="AI14" s="362"/>
      <c r="AJ14" s="362"/>
      <c r="AK14" s="362"/>
      <c r="AL14" s="362"/>
      <c r="AM14" s="381"/>
      <c r="AN14" s="368"/>
    </row>
    <row r="15" spans="1:298" ht="43.5" customHeight="1" x14ac:dyDescent="0.25">
      <c r="A15" s="368">
        <v>2</v>
      </c>
      <c r="B15" s="363" t="s">
        <v>586</v>
      </c>
      <c r="C15" s="368" t="s">
        <v>294</v>
      </c>
      <c r="D15" s="376" t="s">
        <v>615</v>
      </c>
      <c r="E15" s="363" t="s">
        <v>606</v>
      </c>
      <c r="F15" s="363" t="s">
        <v>617</v>
      </c>
      <c r="G15" s="368" t="s">
        <v>174</v>
      </c>
      <c r="H15" s="368" t="s">
        <v>625</v>
      </c>
      <c r="I15" s="373" t="str">
        <f>IF(H15&lt;=2,'Tabla probabilidad'!$B$5,IF(H15&lt;=24,'Tabla probabilidad'!$B$6,IF(H15&lt;=500,'Tabla probabilidad'!$B$7,IF(H15&lt;=5000,'Tabla probabilidad'!$B$8,IF(H15&gt;5000,'Tabla probabilidad'!$B$9)))))</f>
        <v>Muy Alta</v>
      </c>
      <c r="J15" s="374">
        <f>IF(H15&lt;=2,'Tabla probabilidad'!$D$5,IF(H15&lt;=24,'Tabla probabilidad'!$D$6,IF(H15&lt;=500,'Tabla probabilidad'!$D$7,IF(H15&lt;=5000,'Tabla probabilidad'!$D$8,IF(H15&gt;5000,'Tabla probabilidad'!$D$9)))))</f>
        <v>1</v>
      </c>
      <c r="K15" s="368" t="s">
        <v>317</v>
      </c>
      <c r="L15" s="3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8" t="str">
        <f>VLOOKUP((I15&amp;L15),Hoja1!$B$4:$C$28,2,0)</f>
        <v xml:space="preserve">Alto </v>
      </c>
      <c r="O15" s="145">
        <v>1</v>
      </c>
      <c r="P15" s="278" t="s">
        <v>587</v>
      </c>
      <c r="Q15" s="145" t="str">
        <f t="shared" si="0"/>
        <v>Probabilidad</v>
      </c>
      <c r="R15" s="145" t="s">
        <v>52</v>
      </c>
      <c r="S15" s="145" t="s">
        <v>57</v>
      </c>
      <c r="T15" s="146">
        <f>VLOOKUP(R15&amp;S15,Hoja1!$Q$4:$R$9,2,0)</f>
        <v>0.45</v>
      </c>
      <c r="U15" s="145" t="s">
        <v>59</v>
      </c>
      <c r="V15" s="145" t="s">
        <v>62</v>
      </c>
      <c r="W15" s="145" t="s">
        <v>65</v>
      </c>
      <c r="X15" s="146">
        <f>IF(Q15="Probabilidad",($J$15*T15),IF(Q15="Impacto"," "))</f>
        <v>0.45</v>
      </c>
      <c r="Y15" s="146" t="str">
        <f>IF(Z15&lt;=20%,'Tabla probabilidad'!$B$5,IF(Z15&lt;=40%,'Tabla probabilidad'!$B$6,IF(Z15&lt;=60%,'Tabla probabilidad'!$B$7,IF(Z15&lt;=80%,'Tabla probabilidad'!$B$8,IF(Z15&lt;=100%,'Tabla probabilidad'!$B$9)))))</f>
        <v>Media</v>
      </c>
      <c r="Z15" s="146">
        <f>IF(R15="Preventivo",(J15-(J15*T15)),IF(R15="Detectivo",(J15-(J15*T15)),IF(R15="Correctivo",(J15))))</f>
        <v>0.55000000000000004</v>
      </c>
      <c r="AA15" s="366" t="str">
        <f>IF(AB15&lt;=20%,'Tabla probabilidad'!$B$5,IF(AB15&lt;=40%,'Tabla probabilidad'!$B$6,IF(AB15&lt;=60%,'Tabla probabilidad'!$B$7,IF(AB15&lt;=80%,'Tabla probabilidad'!$B$8,IF(AB15&lt;=100%,'Tabla probabilidad'!$B$9)))))</f>
        <v>Media</v>
      </c>
      <c r="AB15" s="366">
        <f>AVERAGE(Z15:Z18)</f>
        <v>0.60000000000000009</v>
      </c>
      <c r="AC15" s="146" t="str">
        <f t="shared" si="1"/>
        <v>Moderado</v>
      </c>
      <c r="AD15" s="146">
        <f>IF(Q15="Probabilidad",(($M$15-0)),IF(Q15="Impacto",($M$15-($M$15*T15))))</f>
        <v>0.6</v>
      </c>
      <c r="AE15" s="366" t="str">
        <f>IF(AF15&lt;=20%,"Leve",IF(AF15&lt;=40%,"Menor",IF(AF15&lt;=60%,"Moderado",IF(AF15&lt;=80%,"Mayor",IF(AF15&lt;=100%,"Catastrófico")))))</f>
        <v>Moderado</v>
      </c>
      <c r="AF15" s="366">
        <f>AVERAGE(AD15:AD18)</f>
        <v>0.6</v>
      </c>
      <c r="AG15" s="363" t="str">
        <f>VLOOKUP(AA15&amp;AE15,Hoja1!$B$4:$C$28,2,0)</f>
        <v>Moderado</v>
      </c>
      <c r="AH15" s="363" t="s">
        <v>292</v>
      </c>
      <c r="AI15" s="363" t="s">
        <v>592</v>
      </c>
      <c r="AJ15" s="363" t="s">
        <v>571</v>
      </c>
      <c r="AK15" s="378">
        <v>44378</v>
      </c>
      <c r="AL15" s="378" t="s">
        <v>593</v>
      </c>
      <c r="AM15" s="380" t="s">
        <v>564</v>
      </c>
      <c r="AN15" s="368" t="s">
        <v>177</v>
      </c>
    </row>
    <row r="16" spans="1:298" ht="41.25" customHeight="1" x14ac:dyDescent="0.25">
      <c r="A16" s="368"/>
      <c r="B16" s="362"/>
      <c r="C16" s="368"/>
      <c r="D16" s="377"/>
      <c r="E16" s="362"/>
      <c r="F16" s="362"/>
      <c r="G16" s="368"/>
      <c r="H16" s="368"/>
      <c r="I16" s="373"/>
      <c r="J16" s="374"/>
      <c r="K16" s="368"/>
      <c r="L16" s="368"/>
      <c r="M16" s="368"/>
      <c r="N16" s="368"/>
      <c r="O16" s="276">
        <v>2</v>
      </c>
      <c r="P16" s="279" t="s">
        <v>589</v>
      </c>
      <c r="Q16" s="276" t="s">
        <v>109</v>
      </c>
      <c r="R16" s="276" t="s">
        <v>52</v>
      </c>
      <c r="S16" s="276" t="s">
        <v>57</v>
      </c>
      <c r="T16" s="277">
        <f>VLOOKUP(R16&amp;S16,Hoja1!$Q$4:$R$9,2,0)</f>
        <v>0.45</v>
      </c>
      <c r="U16" s="276" t="s">
        <v>59</v>
      </c>
      <c r="V16" s="276" t="s">
        <v>63</v>
      </c>
      <c r="W16" s="276" t="s">
        <v>65</v>
      </c>
      <c r="X16" s="277"/>
      <c r="Y16" s="277"/>
      <c r="Z16" s="277"/>
      <c r="AA16" s="367"/>
      <c r="AB16" s="367"/>
      <c r="AC16" s="277"/>
      <c r="AD16" s="277"/>
      <c r="AE16" s="367"/>
      <c r="AF16" s="367"/>
      <c r="AG16" s="362"/>
      <c r="AH16" s="362"/>
      <c r="AI16" s="362"/>
      <c r="AJ16" s="362"/>
      <c r="AK16" s="379"/>
      <c r="AL16" s="379"/>
      <c r="AM16" s="381"/>
      <c r="AN16" s="368"/>
    </row>
    <row r="17" spans="1:40" ht="75" customHeight="1" x14ac:dyDescent="0.25">
      <c r="A17" s="368"/>
      <c r="B17" s="362"/>
      <c r="C17" s="368"/>
      <c r="D17" s="377"/>
      <c r="E17" s="362"/>
      <c r="F17" s="362"/>
      <c r="G17" s="368"/>
      <c r="H17" s="368"/>
      <c r="I17" s="373"/>
      <c r="J17" s="374"/>
      <c r="K17" s="368"/>
      <c r="L17" s="368"/>
      <c r="M17" s="368"/>
      <c r="N17" s="368"/>
      <c r="O17" s="276">
        <v>3</v>
      </c>
      <c r="P17" s="281" t="s">
        <v>590</v>
      </c>
      <c r="Q17" s="276" t="s">
        <v>109</v>
      </c>
      <c r="R17" s="276" t="s">
        <v>52</v>
      </c>
      <c r="S17" s="276" t="s">
        <v>57</v>
      </c>
      <c r="T17" s="277">
        <f>VLOOKUP(R17&amp;S17,Hoja1!$Q$4:$R$9,2,0)</f>
        <v>0.45</v>
      </c>
      <c r="U17" s="276" t="s">
        <v>59</v>
      </c>
      <c r="V17" s="276" t="s">
        <v>62</v>
      </c>
      <c r="W17" s="276" t="s">
        <v>65</v>
      </c>
      <c r="X17" s="277"/>
      <c r="Y17" s="277"/>
      <c r="Z17" s="277"/>
      <c r="AA17" s="367"/>
      <c r="AB17" s="367"/>
      <c r="AC17" s="277"/>
      <c r="AD17" s="277"/>
      <c r="AE17" s="367"/>
      <c r="AF17" s="367"/>
      <c r="AG17" s="362"/>
      <c r="AH17" s="362"/>
      <c r="AI17" s="362"/>
      <c r="AJ17" s="362"/>
      <c r="AK17" s="379"/>
      <c r="AL17" s="379"/>
      <c r="AM17" s="381"/>
      <c r="AN17" s="368"/>
    </row>
    <row r="18" spans="1:40" ht="81.75" customHeight="1" thickBot="1" x14ac:dyDescent="0.3">
      <c r="A18" s="368"/>
      <c r="B18" s="362"/>
      <c r="C18" s="368"/>
      <c r="D18" s="377"/>
      <c r="E18" s="362"/>
      <c r="F18" s="362"/>
      <c r="G18" s="368"/>
      <c r="H18" s="368"/>
      <c r="I18" s="373"/>
      <c r="J18" s="374"/>
      <c r="K18" s="368"/>
      <c r="L18" s="375"/>
      <c r="M18" s="375"/>
      <c r="N18" s="368"/>
      <c r="O18" s="145">
        <v>4</v>
      </c>
      <c r="P18" s="282" t="s">
        <v>591</v>
      </c>
      <c r="Q18" s="145" t="str">
        <f t="shared" si="0"/>
        <v>Probabilidad</v>
      </c>
      <c r="R18" s="145" t="s">
        <v>53</v>
      </c>
      <c r="S18" s="145" t="s">
        <v>57</v>
      </c>
      <c r="T18" s="146">
        <f>VLOOKUP(R18&amp;S18,Hoja1!$Q$4:$R$9,2,0)</f>
        <v>0.35</v>
      </c>
      <c r="U18" s="145" t="s">
        <v>59</v>
      </c>
      <c r="V18" s="145" t="s">
        <v>62</v>
      </c>
      <c r="W18" s="145" t="s">
        <v>65</v>
      </c>
      <c r="X18" s="146">
        <f>IF(Q18="Probabilidad",($J$15*T18),IF(Q18="Impacto"," "))</f>
        <v>0.35</v>
      </c>
      <c r="Y18" s="146" t="str">
        <f>IF(Z18&lt;=20%,'Tabla probabilidad'!$B$5,IF(Z18&lt;=40%,'Tabla probabilidad'!$B$6,IF(Z18&lt;=60%,'Tabla probabilidad'!$B$7,IF(Z18&lt;=80%,'Tabla probabilidad'!$B$8,IF(Z18&lt;=100%,'Tabla probabilidad'!$B$9)))))</f>
        <v>Alta</v>
      </c>
      <c r="Z18" s="146">
        <f>IF(R18="Preventivo",(J15-(J15*T18)),IF(R18="Detectivo",(J15-(J15*T18)),IF(R18="Correctivo",(J15))))</f>
        <v>0.65</v>
      </c>
      <c r="AA18" s="367"/>
      <c r="AB18" s="367"/>
      <c r="AC18" s="146" t="str">
        <f t="shared" si="1"/>
        <v>Moderado</v>
      </c>
      <c r="AD18" s="146">
        <f t="shared" ref="AD18" si="2">IF(Q18="Probabilidad",(($M$15-0)),IF(Q18="Impacto",($M$15-($M$15*T18))))</f>
        <v>0.6</v>
      </c>
      <c r="AE18" s="367"/>
      <c r="AF18" s="367"/>
      <c r="AG18" s="362"/>
      <c r="AH18" s="362"/>
      <c r="AI18" s="362"/>
      <c r="AJ18" s="362"/>
      <c r="AK18" s="362"/>
      <c r="AL18" s="362"/>
      <c r="AM18" s="381"/>
      <c r="AN18" s="368"/>
    </row>
    <row r="19" spans="1:40" ht="66.75" customHeight="1" x14ac:dyDescent="0.25">
      <c r="A19" s="368">
        <v>3</v>
      </c>
      <c r="B19" s="363" t="s">
        <v>612</v>
      </c>
      <c r="C19" s="368" t="s">
        <v>385</v>
      </c>
      <c r="D19" s="376" t="s">
        <v>594</v>
      </c>
      <c r="E19" s="368" t="s">
        <v>607</v>
      </c>
      <c r="F19" s="368" t="s">
        <v>618</v>
      </c>
      <c r="G19" s="368" t="s">
        <v>43</v>
      </c>
      <c r="H19" s="368">
        <v>20</v>
      </c>
      <c r="I19" s="373" t="str">
        <f>IF(H19&lt;=2,'Tabla probabilidad'!$B$5,IF(H19&lt;=24,'Tabla probabilidad'!$B$6,IF(H19&lt;=500,'Tabla probabilidad'!$B$7,IF(H19&lt;=5000,'Tabla probabilidad'!$B$8,IF(H19&gt;5000,'Tabla probabilidad'!$B$9)))))</f>
        <v>Baja</v>
      </c>
      <c r="J19" s="374">
        <f>IF(H19&lt;=2,'Tabla probabilidad'!$D$5,IF(H19&lt;=24,'Tabla probabilidad'!$D$6,IF(H19&lt;=500,'Tabla probabilidad'!$D$7,IF(H19&lt;=5000,'Tabla probabilidad'!$D$8,IF(H19&gt;5000,'Tabla probabilidad'!$D$9)))))</f>
        <v>0.4</v>
      </c>
      <c r="K19" s="368" t="s">
        <v>48</v>
      </c>
      <c r="L19" s="36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6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68" t="str">
        <f>VLOOKUP((I19&amp;L19),Hoja1!$B$4:$C$28,2,0)</f>
        <v>Moderado</v>
      </c>
      <c r="O19" s="145">
        <v>1</v>
      </c>
      <c r="P19" s="272" t="s">
        <v>595</v>
      </c>
      <c r="Q19" s="145" t="str">
        <f t="shared" si="0"/>
        <v>Probabilidad</v>
      </c>
      <c r="R19" s="145" t="s">
        <v>52</v>
      </c>
      <c r="S19" s="145" t="s">
        <v>57</v>
      </c>
      <c r="T19" s="146">
        <f>VLOOKUP(R19&amp;S19,Hoja1!$Q$4:$R$9,2,0)</f>
        <v>0.45</v>
      </c>
      <c r="U19" s="145" t="s">
        <v>59</v>
      </c>
      <c r="V19" s="145" t="s">
        <v>62</v>
      </c>
      <c r="W19" s="145" t="s">
        <v>65</v>
      </c>
      <c r="X19" s="146">
        <f>IF(Q19="Probabilidad",($J$19*T19),IF(Q19="Impacto"," "))</f>
        <v>0.18000000000000002</v>
      </c>
      <c r="Y19" s="146" t="str">
        <f>IF(Z19&lt;=20%,'Tabla probabilidad'!$B$5,IF(Z19&lt;=40%,'Tabla probabilidad'!$B$6,IF(Z19&lt;=60%,'Tabla probabilidad'!$B$7,IF(Z19&lt;=80%,'Tabla probabilidad'!$B$8,IF(Z19&lt;=100%,'Tabla probabilidad'!$B$9)))))</f>
        <v>Baja</v>
      </c>
      <c r="Z19" s="146">
        <f>IF(R19="Preventivo",(J19-(J19*T19)),IF(R19="Detectivo",(J19-(J19*T19)),IF(R19="Correctivo",(J19))))</f>
        <v>0.22</v>
      </c>
      <c r="AA19" s="366" t="str">
        <f>IF(AB19&lt;=20%,'Tabla probabilidad'!$B$5,IF(AB19&lt;=40%,'Tabla probabilidad'!$B$6,IF(AB19&lt;=60%,'Tabla probabilidad'!$B$7,IF(AB19&lt;=80%,'Tabla probabilidad'!$B$8,IF(AB19&lt;=100%,'Tabla probabilidad'!$B$9)))))</f>
        <v>Baja</v>
      </c>
      <c r="AB19" s="366">
        <f>AVERAGE(Z19:Z21)</f>
        <v>0.22</v>
      </c>
      <c r="AC19" s="146" t="str">
        <f t="shared" si="1"/>
        <v>Menor</v>
      </c>
      <c r="AD19" s="146">
        <f>IF(Q19="Probabilidad",(($M$19-0)),IF(Q19="Impacto",($M$19-($M$19*T19))))</f>
        <v>0.4</v>
      </c>
      <c r="AE19" s="366" t="str">
        <f>IF(AF19&lt;=20%,"Leve",IF(AF19&lt;=40%,"Menor",IF(AF19&lt;=60%,"Moderado",IF(AF19&lt;=80%,"Mayor",IF(AF19&lt;=100%,"Catastrófico")))))</f>
        <v>Menor</v>
      </c>
      <c r="AF19" s="366">
        <f>AVERAGE(AD19:AD21)</f>
        <v>0.40000000000000008</v>
      </c>
      <c r="AG19" s="363" t="str">
        <f>VLOOKUP(AA19&amp;AE19,Hoja1!$B$4:$C$28,2,0)</f>
        <v>Moderado</v>
      </c>
      <c r="AH19" s="363" t="s">
        <v>291</v>
      </c>
      <c r="AI19" s="363" t="s">
        <v>597</v>
      </c>
      <c r="AJ19" s="363" t="s">
        <v>573</v>
      </c>
      <c r="AK19" s="361">
        <v>44378</v>
      </c>
      <c r="AL19" s="361" t="s">
        <v>593</v>
      </c>
      <c r="AM19" s="380" t="s">
        <v>564</v>
      </c>
      <c r="AN19" s="368" t="s">
        <v>177</v>
      </c>
    </row>
    <row r="20" spans="1:40" ht="69.75" customHeight="1" x14ac:dyDescent="0.25">
      <c r="A20" s="368"/>
      <c r="B20" s="362"/>
      <c r="C20" s="368"/>
      <c r="D20" s="377"/>
      <c r="E20" s="368"/>
      <c r="F20" s="368"/>
      <c r="G20" s="368"/>
      <c r="H20" s="368"/>
      <c r="I20" s="373"/>
      <c r="J20" s="374"/>
      <c r="K20" s="368"/>
      <c r="L20" s="375"/>
      <c r="M20" s="375"/>
      <c r="N20" s="368"/>
      <c r="O20" s="145">
        <v>2</v>
      </c>
      <c r="P20" s="271" t="s">
        <v>572</v>
      </c>
      <c r="Q20" s="145" t="str">
        <f t="shared" si="0"/>
        <v>Probabilidad</v>
      </c>
      <c r="R20" s="145" t="s">
        <v>52</v>
      </c>
      <c r="S20" s="145" t="s">
        <v>57</v>
      </c>
      <c r="T20" s="146">
        <f>VLOOKUP(R20&amp;S20,Hoja1!$Q$4:$R$9,2,0)</f>
        <v>0.45</v>
      </c>
      <c r="U20" s="145" t="s">
        <v>59</v>
      </c>
      <c r="V20" s="145" t="s">
        <v>62</v>
      </c>
      <c r="W20" s="145" t="s">
        <v>65</v>
      </c>
      <c r="X20" s="159">
        <f t="shared" ref="X20:X21" si="3">IF(Q20="Probabilidad",($J$19*T20),IF(Q20="Impacto"," "))</f>
        <v>0.18000000000000002</v>
      </c>
      <c r="Y20" s="146" t="str">
        <f>IF(Z20&lt;=20%,'Tabla probabilidad'!$B$5,IF(Z20&lt;=40%,'Tabla probabilidad'!$B$6,IF(Z20&lt;=60%,'Tabla probabilidad'!$B$7,IF(Z20&lt;=80%,'Tabla probabilidad'!$B$8,IF(Z20&lt;=100%,'Tabla probabilidad'!$B$9)))))</f>
        <v>Baja</v>
      </c>
      <c r="Z20" s="146">
        <f>IF(R20="Preventivo",(J19-(J19*T20)),IF(R20="Detectivo",(J19-(J19*T20)),IF(R20="Correctivo",(J19))))</f>
        <v>0.22</v>
      </c>
      <c r="AA20" s="367"/>
      <c r="AB20" s="367"/>
      <c r="AC20" s="146" t="str">
        <f t="shared" si="1"/>
        <v>Menor</v>
      </c>
      <c r="AD20" s="146">
        <f t="shared" ref="AD20:AD21" si="4">IF(Q20="Probabilidad",(($M$19-0)),IF(Q20="Impacto",($M$19-($M$19*T20))))</f>
        <v>0.4</v>
      </c>
      <c r="AE20" s="367"/>
      <c r="AF20" s="367"/>
      <c r="AG20" s="362"/>
      <c r="AH20" s="362"/>
      <c r="AI20" s="362"/>
      <c r="AJ20" s="362"/>
      <c r="AK20" s="362"/>
      <c r="AL20" s="362"/>
      <c r="AM20" s="381"/>
      <c r="AN20" s="368"/>
    </row>
    <row r="21" spans="1:40" ht="101.25" customHeight="1" x14ac:dyDescent="0.25">
      <c r="A21" s="368"/>
      <c r="B21" s="362"/>
      <c r="C21" s="368"/>
      <c r="D21" s="377"/>
      <c r="E21" s="368"/>
      <c r="F21" s="368"/>
      <c r="G21" s="368"/>
      <c r="H21" s="368"/>
      <c r="I21" s="373"/>
      <c r="J21" s="374"/>
      <c r="K21" s="368"/>
      <c r="L21" s="375"/>
      <c r="M21" s="375"/>
      <c r="N21" s="368"/>
      <c r="O21" s="145">
        <v>3</v>
      </c>
      <c r="P21" s="271" t="s">
        <v>596</v>
      </c>
      <c r="Q21" s="145" t="str">
        <f t="shared" si="0"/>
        <v>Probabilidad</v>
      </c>
      <c r="R21" s="145" t="s">
        <v>52</v>
      </c>
      <c r="S21" s="145" t="s">
        <v>57</v>
      </c>
      <c r="T21" s="146">
        <f>VLOOKUP(R21&amp;S21,Hoja1!$Q$4:$R$9,2,0)</f>
        <v>0.45</v>
      </c>
      <c r="U21" s="145" t="s">
        <v>59</v>
      </c>
      <c r="V21" s="145" t="s">
        <v>63</v>
      </c>
      <c r="W21" s="145" t="s">
        <v>65</v>
      </c>
      <c r="X21" s="159">
        <f t="shared" si="3"/>
        <v>0.18000000000000002</v>
      </c>
      <c r="Y21" s="146" t="str">
        <f>IF(Z21&lt;=20%,'Tabla probabilidad'!$B$5,IF(Z21&lt;=40%,'Tabla probabilidad'!$B$6,IF(Z21&lt;=60%,'Tabla probabilidad'!$B$7,IF(Z21&lt;=80%,'Tabla probabilidad'!$B$8,IF(Z21&lt;=100%,'Tabla probabilidad'!$B$9)))))</f>
        <v>Baja</v>
      </c>
      <c r="Z21" s="146">
        <f>IF(R21="Preventivo",(J19-(J19*T21)),IF(R21="Detectivo",(J19-(J19*T21)),IF(R21="Correctivo",(J19))))</f>
        <v>0.22</v>
      </c>
      <c r="AA21" s="367"/>
      <c r="AB21" s="367"/>
      <c r="AC21" s="146" t="str">
        <f t="shared" si="1"/>
        <v>Menor</v>
      </c>
      <c r="AD21" s="146">
        <f t="shared" si="4"/>
        <v>0.4</v>
      </c>
      <c r="AE21" s="367"/>
      <c r="AF21" s="367"/>
      <c r="AG21" s="362"/>
      <c r="AH21" s="362"/>
      <c r="AI21" s="362"/>
      <c r="AJ21" s="362"/>
      <c r="AK21" s="362"/>
      <c r="AL21" s="362"/>
      <c r="AM21" s="381"/>
      <c r="AN21" s="368"/>
    </row>
    <row r="22" spans="1:40" ht="71.25" customHeight="1" x14ac:dyDescent="0.25">
      <c r="A22" s="368">
        <v>4</v>
      </c>
      <c r="B22" s="363" t="s">
        <v>599</v>
      </c>
      <c r="C22" s="368" t="s">
        <v>320</v>
      </c>
      <c r="D22" s="376" t="s">
        <v>598</v>
      </c>
      <c r="E22" s="368" t="s">
        <v>609</v>
      </c>
      <c r="F22" s="368" t="s">
        <v>619</v>
      </c>
      <c r="G22" s="368" t="s">
        <v>174</v>
      </c>
      <c r="H22" s="368">
        <v>360</v>
      </c>
      <c r="I22" s="373" t="str">
        <f>IF(H22&lt;=2,'Tabla probabilidad'!$B$5,IF(H22&lt;=24,'Tabla probabilidad'!$B$6,IF(H22&lt;=500,'Tabla probabilidad'!$B$7,IF(H22&lt;=5000,'Tabla probabilidad'!$B$8,IF(H22&gt;5000,'Tabla probabilidad'!$B$9)))))</f>
        <v>Media</v>
      </c>
      <c r="J22" s="374">
        <f>IF(H22&lt;=2,'Tabla probabilidad'!$D$5,IF(H22&lt;=24,'Tabla probabilidad'!$D$6,IF(H22&lt;=500,'Tabla probabilidad'!$D$7,IF(H22&lt;=5000,'Tabla probabilidad'!$D$8,IF(H22&gt;5000,'Tabla probabilidad'!$D$9)))))</f>
        <v>0.6</v>
      </c>
      <c r="K22" s="368" t="s">
        <v>317</v>
      </c>
      <c r="L22" s="36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6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68" t="str">
        <f>VLOOKUP((I22&amp;L22),Hoja1!$B$4:$C$28,2,0)</f>
        <v>Moderado</v>
      </c>
      <c r="O22" s="158">
        <v>1</v>
      </c>
      <c r="P22" s="282" t="s">
        <v>574</v>
      </c>
      <c r="Q22" s="158" t="str">
        <f t="shared" si="0"/>
        <v>Probabilidad</v>
      </c>
      <c r="R22" s="158" t="s">
        <v>52</v>
      </c>
      <c r="S22" s="158" t="s">
        <v>57</v>
      </c>
      <c r="T22" s="159">
        <f>VLOOKUP(R22&amp;S22,Hoja1!$Q$4:$R$9,2,0)</f>
        <v>0.45</v>
      </c>
      <c r="U22" s="158" t="s">
        <v>59</v>
      </c>
      <c r="V22" s="158" t="s">
        <v>62</v>
      </c>
      <c r="W22" s="158" t="s">
        <v>65</v>
      </c>
      <c r="X22" s="159">
        <f>IF(Q22="Probabilidad",($J$22*T22),IF(Q22="Impacto"," "))</f>
        <v>0.27</v>
      </c>
      <c r="Y22" s="159" t="str">
        <f>IF(Z22&lt;=20%,'Tabla probabilidad'!$B$5,IF(Z22&lt;=40%,'Tabla probabilidad'!$B$6,IF(Z22&lt;=60%,'Tabla probabilidad'!$B$7,IF(Z22&lt;=80%,'Tabla probabilidad'!$B$8,IF(Z22&lt;=100%,'Tabla probabilidad'!$B$9)))))</f>
        <v>Baja</v>
      </c>
      <c r="Z22" s="159">
        <f>IF(R22="Preventivo",(J22-(J22*T22)),IF(R22="Detectivo",(J22-(J22*T22)),IF(R22="Correctivo",(J22))))</f>
        <v>0.32999999999999996</v>
      </c>
      <c r="AA22" s="366" t="str">
        <f>IF(AB22&lt;=20%,'Tabla probabilidad'!$B$5,IF(AB22&lt;=40%,'Tabla probabilidad'!$B$6,IF(AB22&lt;=60%,'Tabla probabilidad'!$B$7,IF(AB22&lt;=80%,'Tabla probabilidad'!$B$8,IF(AB22&lt;=100%,'Tabla probabilidad'!$B$9)))))</f>
        <v>Baja</v>
      </c>
      <c r="AB22" s="366">
        <f>AVERAGE(Z22:Z26)</f>
        <v>0.32999999999999996</v>
      </c>
      <c r="AC22" s="159" t="str">
        <f t="shared" si="1"/>
        <v>Moderado</v>
      </c>
      <c r="AD22" s="159">
        <f>IF(Q22="Probabilidad",(($M$22-0)),IF(Q22="Impacto",($M$22-($M$22*T22))))</f>
        <v>0.6</v>
      </c>
      <c r="AE22" s="366" t="str">
        <f>IF(AF22&lt;=20%,"Leve",IF(AF22&lt;=40%,"Menor",IF(AF22&lt;=60%,"Moderado",IF(AF22&lt;=80%,"Mayor",IF(AF22&lt;=100%,"Catastrófico")))))</f>
        <v>Moderado</v>
      </c>
      <c r="AF22" s="366">
        <f>AVERAGE(AD22:AD26)</f>
        <v>0.6</v>
      </c>
      <c r="AG22" s="363" t="str">
        <f>VLOOKUP(AA22&amp;AE22,Hoja1!$B$4:$C$28,2,0)</f>
        <v>Moderado</v>
      </c>
      <c r="AH22" s="363" t="s">
        <v>290</v>
      </c>
      <c r="AI22" s="363" t="s">
        <v>604</v>
      </c>
      <c r="AJ22" s="363" t="s">
        <v>571</v>
      </c>
      <c r="AK22" s="361">
        <v>44378</v>
      </c>
      <c r="AL22" s="361" t="s">
        <v>593</v>
      </c>
      <c r="AM22" s="380" t="s">
        <v>564</v>
      </c>
      <c r="AN22" s="368" t="s">
        <v>177</v>
      </c>
    </row>
    <row r="23" spans="1:40" ht="48.75" customHeight="1" x14ac:dyDescent="0.25">
      <c r="A23" s="368"/>
      <c r="B23" s="362"/>
      <c r="C23" s="368"/>
      <c r="D23" s="377"/>
      <c r="E23" s="368"/>
      <c r="F23" s="368"/>
      <c r="G23" s="368"/>
      <c r="H23" s="368"/>
      <c r="I23" s="373"/>
      <c r="J23" s="374"/>
      <c r="K23" s="368"/>
      <c r="L23" s="375"/>
      <c r="M23" s="375"/>
      <c r="N23" s="368"/>
      <c r="O23" s="158">
        <v>2</v>
      </c>
      <c r="P23" s="282" t="s">
        <v>600</v>
      </c>
      <c r="Q23" s="158" t="str">
        <f t="shared" si="0"/>
        <v>Probabilidad</v>
      </c>
      <c r="R23" s="158" t="s">
        <v>52</v>
      </c>
      <c r="S23" s="158" t="s">
        <v>57</v>
      </c>
      <c r="T23" s="159">
        <f>VLOOKUP(R23&amp;S23,Hoja1!$Q$4:$R$9,2,0)</f>
        <v>0.45</v>
      </c>
      <c r="U23" s="158" t="s">
        <v>59</v>
      </c>
      <c r="V23" s="158" t="s">
        <v>62</v>
      </c>
      <c r="W23" s="158" t="s">
        <v>65</v>
      </c>
      <c r="X23" s="159">
        <f t="shared" ref="X23:X25" si="5">IF(Q23="Probabilidad",($J$22*T23),IF(Q23="Impacto"," "))</f>
        <v>0.27</v>
      </c>
      <c r="Y23" s="159" t="str">
        <f>IF(Z23&lt;=20%,'Tabla probabilidad'!$B$5,IF(Z23&lt;=40%,'Tabla probabilidad'!$B$6,IF(Z23&lt;=60%,'Tabla probabilidad'!$B$7,IF(Z23&lt;=80%,'Tabla probabilidad'!$B$8,IF(Z23&lt;=100%,'Tabla probabilidad'!$B$9)))))</f>
        <v>Baja</v>
      </c>
      <c r="Z23" s="159">
        <f>IF(R23="Preventivo",(J22-(J22*T23)),IF(R23="Detectivo",(J22-(J22*T23)),IF(R23="Correctivo",(J22))))</f>
        <v>0.32999999999999996</v>
      </c>
      <c r="AA23" s="367"/>
      <c r="AB23" s="367"/>
      <c r="AC23" s="159" t="str">
        <f t="shared" si="1"/>
        <v>Moderado</v>
      </c>
      <c r="AD23" s="159">
        <f t="shared" ref="AD23:AD25" si="6">IF(Q23="Probabilidad",(($M$22-0)),IF(Q23="Impacto",($M$22-($M$22*T23))))</f>
        <v>0.6</v>
      </c>
      <c r="AE23" s="367"/>
      <c r="AF23" s="367"/>
      <c r="AG23" s="362"/>
      <c r="AH23" s="362"/>
      <c r="AI23" s="362"/>
      <c r="AJ23" s="362"/>
      <c r="AK23" s="362"/>
      <c r="AL23" s="362"/>
      <c r="AM23" s="381"/>
      <c r="AN23" s="368"/>
    </row>
    <row r="24" spans="1:40" ht="54.75" customHeight="1" x14ac:dyDescent="0.25">
      <c r="A24" s="368"/>
      <c r="B24" s="362"/>
      <c r="C24" s="368"/>
      <c r="D24" s="377"/>
      <c r="E24" s="368"/>
      <c r="F24" s="368"/>
      <c r="G24" s="368"/>
      <c r="H24" s="368"/>
      <c r="I24" s="373"/>
      <c r="J24" s="374"/>
      <c r="K24" s="368"/>
      <c r="L24" s="375"/>
      <c r="M24" s="375"/>
      <c r="N24" s="368"/>
      <c r="O24" s="158">
        <v>3</v>
      </c>
      <c r="P24" s="282" t="s">
        <v>601</v>
      </c>
      <c r="Q24" s="158" t="str">
        <f t="shared" si="0"/>
        <v>Probabilidad</v>
      </c>
      <c r="R24" s="158" t="s">
        <v>52</v>
      </c>
      <c r="S24" s="158" t="s">
        <v>57</v>
      </c>
      <c r="T24" s="159">
        <f>VLOOKUP(R24&amp;S24,Hoja1!$Q$4:$R$9,2,0)</f>
        <v>0.45</v>
      </c>
      <c r="U24" s="158" t="s">
        <v>59</v>
      </c>
      <c r="V24" s="158" t="s">
        <v>63</v>
      </c>
      <c r="W24" s="158" t="s">
        <v>65</v>
      </c>
      <c r="X24" s="159">
        <f t="shared" si="5"/>
        <v>0.27</v>
      </c>
      <c r="Y24" s="159" t="str">
        <f>IF(Z24&lt;=20%,'Tabla probabilidad'!$B$5,IF(Z24&lt;=40%,'Tabla probabilidad'!$B$6,IF(Z24&lt;=60%,'Tabla probabilidad'!$B$7,IF(Z24&lt;=80%,'Tabla probabilidad'!$B$8,IF(Z24&lt;=100%,'Tabla probabilidad'!$B$9)))))</f>
        <v>Baja</v>
      </c>
      <c r="Z24" s="159">
        <f>IF(R24="Preventivo",(J22-(J22*T24)),IF(R24="Detectivo",(J22-(J22*T24)),IF(R24="Correctivo",(J22))))</f>
        <v>0.32999999999999996</v>
      </c>
      <c r="AA24" s="367"/>
      <c r="AB24" s="367"/>
      <c r="AC24" s="159" t="str">
        <f t="shared" si="1"/>
        <v>Moderado</v>
      </c>
      <c r="AD24" s="159">
        <f t="shared" si="6"/>
        <v>0.6</v>
      </c>
      <c r="AE24" s="367"/>
      <c r="AF24" s="367"/>
      <c r="AG24" s="362"/>
      <c r="AH24" s="362"/>
      <c r="AI24" s="362"/>
      <c r="AJ24" s="362"/>
      <c r="AK24" s="362"/>
      <c r="AL24" s="362"/>
      <c r="AM24" s="381"/>
      <c r="AN24" s="368"/>
    </row>
    <row r="25" spans="1:40" ht="28.5" customHeight="1" thickBot="1" x14ac:dyDescent="0.3">
      <c r="A25" s="368"/>
      <c r="B25" s="362"/>
      <c r="C25" s="368"/>
      <c r="D25" s="377"/>
      <c r="E25" s="368"/>
      <c r="F25" s="368"/>
      <c r="G25" s="368"/>
      <c r="H25" s="368"/>
      <c r="I25" s="373"/>
      <c r="J25" s="374"/>
      <c r="K25" s="368"/>
      <c r="L25" s="375"/>
      <c r="M25" s="375"/>
      <c r="N25" s="368"/>
      <c r="O25" s="158">
        <v>4</v>
      </c>
      <c r="P25" s="166" t="s">
        <v>602</v>
      </c>
      <c r="Q25" s="158" t="str">
        <f t="shared" si="0"/>
        <v>Probabilidad</v>
      </c>
      <c r="R25" s="158" t="s">
        <v>52</v>
      </c>
      <c r="S25" s="158" t="s">
        <v>57</v>
      </c>
      <c r="T25" s="159">
        <f>VLOOKUP(R25&amp;S25,Hoja1!$Q$4:$R$9,2,0)</f>
        <v>0.45</v>
      </c>
      <c r="U25" s="158" t="s">
        <v>59</v>
      </c>
      <c r="V25" s="158" t="s">
        <v>63</v>
      </c>
      <c r="W25" s="158" t="s">
        <v>65</v>
      </c>
      <c r="X25" s="159">
        <f t="shared" si="5"/>
        <v>0.27</v>
      </c>
      <c r="Y25" s="159" t="str">
        <f>IF(Z25&lt;=20%,'Tabla probabilidad'!$B$5,IF(Z25&lt;=40%,'Tabla probabilidad'!$B$6,IF(Z25&lt;=60%,'Tabla probabilidad'!$B$7,IF(Z25&lt;=80%,'Tabla probabilidad'!$B$8,IF(Z25&lt;=100%,'Tabla probabilidad'!$B$9)))))</f>
        <v>Baja</v>
      </c>
      <c r="Z25" s="159">
        <f>IF(R25="Preventivo",(J22-(J22*T25)),IF(R25="Detectivo",(J22-(J22*T25)),IF(R25="Correctivo",(J22))))</f>
        <v>0.32999999999999996</v>
      </c>
      <c r="AA25" s="367"/>
      <c r="AB25" s="367"/>
      <c r="AC25" s="159" t="str">
        <f t="shared" si="1"/>
        <v>Moderado</v>
      </c>
      <c r="AD25" s="159">
        <f t="shared" si="6"/>
        <v>0.6</v>
      </c>
      <c r="AE25" s="367"/>
      <c r="AF25" s="367"/>
      <c r="AG25" s="362"/>
      <c r="AH25" s="362"/>
      <c r="AI25" s="362"/>
      <c r="AJ25" s="362"/>
      <c r="AK25" s="362"/>
      <c r="AL25" s="362"/>
      <c r="AM25" s="381"/>
      <c r="AN25" s="368"/>
    </row>
    <row r="26" spans="1:40" ht="17.25" customHeight="1" thickBot="1" x14ac:dyDescent="0.3">
      <c r="A26" s="368"/>
      <c r="B26" s="362"/>
      <c r="C26" s="368"/>
      <c r="D26" s="377"/>
      <c r="E26" s="368"/>
      <c r="F26" s="368"/>
      <c r="G26" s="368"/>
      <c r="H26" s="368"/>
      <c r="I26" s="373"/>
      <c r="J26" s="374"/>
      <c r="K26" s="368"/>
      <c r="L26" s="375"/>
      <c r="M26" s="375"/>
      <c r="N26" s="368"/>
      <c r="O26" s="276">
        <v>5</v>
      </c>
      <c r="P26" s="166" t="s">
        <v>603</v>
      </c>
      <c r="Q26" s="276" t="str">
        <f t="shared" si="0"/>
        <v>Probabilidad</v>
      </c>
      <c r="R26" s="276" t="s">
        <v>52</v>
      </c>
      <c r="S26" s="276" t="s">
        <v>57</v>
      </c>
      <c r="T26" s="277">
        <f>VLOOKUP(R26&amp;S26,Hoja1!$Q$4:$R$9,2,0)</f>
        <v>0.45</v>
      </c>
      <c r="U26" s="276" t="s">
        <v>59</v>
      </c>
      <c r="V26" s="276" t="s">
        <v>62</v>
      </c>
      <c r="W26" s="276"/>
      <c r="X26" s="277"/>
      <c r="Y26" s="277"/>
      <c r="Z26" s="277"/>
      <c r="AA26" s="367"/>
      <c r="AB26" s="367"/>
      <c r="AC26" s="277"/>
      <c r="AD26" s="277"/>
      <c r="AE26" s="367"/>
      <c r="AF26" s="367"/>
      <c r="AG26" s="362"/>
      <c r="AH26" s="362"/>
      <c r="AI26" s="362"/>
      <c r="AJ26" s="362"/>
      <c r="AK26" s="362"/>
      <c r="AL26" s="362"/>
      <c r="AM26" s="381"/>
      <c r="AN26" s="368"/>
    </row>
    <row r="27" spans="1:40" ht="67.5" customHeight="1" x14ac:dyDescent="0.25">
      <c r="A27" s="368">
        <v>5</v>
      </c>
      <c r="B27" s="363" t="s">
        <v>613</v>
      </c>
      <c r="C27" s="368" t="s">
        <v>320</v>
      </c>
      <c r="D27" s="370" t="s">
        <v>576</v>
      </c>
      <c r="E27" s="372" t="s">
        <v>616</v>
      </c>
      <c r="F27" s="368" t="s">
        <v>620</v>
      </c>
      <c r="G27" s="368" t="s">
        <v>348</v>
      </c>
      <c r="H27" s="547">
        <v>360</v>
      </c>
      <c r="I27" s="373" t="str">
        <f>IF(H27&lt;=2,'Tabla probabilidad'!$B$5,IF(H27&lt;=24,'Tabla probabilidad'!$B$6,IF(H27&lt;=500,'Tabla probabilidad'!$B$7,IF(H27&lt;=5000,'Tabla probabilidad'!$B$8,IF(H27&gt;5000,'Tabla probabilidad'!$B$9)))))</f>
        <v>Media</v>
      </c>
      <c r="J27" s="374">
        <f>IF(H27&lt;=2,'Tabla probabilidad'!$D$5,IF(H27&lt;=24,'Tabla probabilidad'!$D$6,IF(H27&lt;=500,'Tabla probabilidad'!$D$7,IF(H27&lt;=5000,'Tabla probabilidad'!$D$8,IF(H27&gt;5000,'Tabla probabilidad'!$D$9)))))</f>
        <v>0.6</v>
      </c>
      <c r="K27" s="368" t="s">
        <v>330</v>
      </c>
      <c r="L27" s="368"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68"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68" t="str">
        <f>VLOOKUP((I27&amp;L27),Hoja1!$B$4:$C$28,2,0)</f>
        <v>Moderado</v>
      </c>
      <c r="O27" s="164">
        <v>1</v>
      </c>
      <c r="P27" s="157" t="s">
        <v>565</v>
      </c>
      <c r="Q27" s="164" t="str">
        <f t="shared" ref="Q27:Q32" si="7">IF(R27="Preventivo","Probabilidad",IF(R27="Detectivo","Probabilidad", IF(R27="Correctivo","Impacto")))</f>
        <v>Probabilidad</v>
      </c>
      <c r="R27" s="164" t="s">
        <v>52</v>
      </c>
      <c r="S27" s="164" t="s">
        <v>57</v>
      </c>
      <c r="T27" s="165">
        <f>VLOOKUP(R27&amp;S27,Hoja1!$Q$4:$R$9,2,0)</f>
        <v>0.45</v>
      </c>
      <c r="U27" s="164" t="s">
        <v>59</v>
      </c>
      <c r="V27" s="164" t="s">
        <v>62</v>
      </c>
      <c r="W27" s="164" t="s">
        <v>65</v>
      </c>
      <c r="X27" s="165">
        <f>IF(Q27="Probabilidad",($J$27*T27),IF(Q27="Impacto"," "))</f>
        <v>0.27</v>
      </c>
      <c r="Y27" s="165" t="str">
        <f>IF(Z27&lt;=20%,'Tabla probabilidad'!$B$5,IF(Z27&lt;=40%,'Tabla probabilidad'!$B$6,IF(Z27&lt;=60%,'Tabla probabilidad'!$B$7,IF(Z27&lt;=80%,'Tabla probabilidad'!$B$8,IF(Z27&lt;=100%,'Tabla probabilidad'!$B$9)))))</f>
        <v>Baja</v>
      </c>
      <c r="Z27" s="165">
        <f>IF(R27="Preventivo",(J27-(J27*T27)),IF(R27="Detectivo",(J27-(J27*T27)),IF(R27="Correctivo",(J27))))</f>
        <v>0.32999999999999996</v>
      </c>
      <c r="AA27" s="366" t="str">
        <f>IF(AB27&lt;=20%,'Tabla probabilidad'!$B$5,IF(AB27&lt;=40%,'Tabla probabilidad'!$B$6,IF(AB27&lt;=60%,'Tabla probabilidad'!$B$7,IF(AB27&lt;=80%,'Tabla probabilidad'!$B$8,IF(AB27&lt;=100%,'Tabla probabilidad'!$B$9)))))</f>
        <v>Baja</v>
      </c>
      <c r="AB27" s="366">
        <f>AVERAGE(Z27:Z29)</f>
        <v>0.32999999999999996</v>
      </c>
      <c r="AC27" s="165" t="str">
        <f t="shared" ref="AC27:AC29" si="8">IF(AD27&lt;=20%,"Leve",IF(AD27&lt;=40%,"Menor",IF(AD27&lt;=60%,"Moderado",IF(AD27&lt;=80%,"Mayor",IF(AD27&lt;=100%,"Catastrófico")))))</f>
        <v>Moderado</v>
      </c>
      <c r="AD27" s="165">
        <f>IF(Q27="Probabilidad",(($M$27-0)),IF(Q27="Impacto",($M$27-($M$27*T27))))</f>
        <v>0.6</v>
      </c>
      <c r="AE27" s="366" t="str">
        <f>IF(AF27&lt;=20%,"Leve",IF(AF27&lt;=40%,"Menor",IF(AF27&lt;=60%,"Moderado",IF(AF27&lt;=80%,"Mayor",IF(AF27&lt;=100%,"Catastrófico")))))</f>
        <v>Moderado</v>
      </c>
      <c r="AF27" s="366">
        <f>AVERAGE(AD27:AD29)</f>
        <v>0.6</v>
      </c>
      <c r="AG27" s="363" t="str">
        <f>VLOOKUP(AA27&amp;AE27,Hoja1!$B$4:$C$28,2,0)</f>
        <v>Moderado</v>
      </c>
      <c r="AH27" s="363" t="s">
        <v>291</v>
      </c>
      <c r="AI27" s="363" t="s">
        <v>575</v>
      </c>
      <c r="AJ27" s="420" t="s">
        <v>571</v>
      </c>
      <c r="AK27" s="422">
        <v>44378</v>
      </c>
      <c r="AL27" s="361" t="s">
        <v>593</v>
      </c>
      <c r="AM27" s="425" t="s">
        <v>564</v>
      </c>
      <c r="AN27" s="368" t="s">
        <v>177</v>
      </c>
    </row>
    <row r="28" spans="1:40" ht="54.75" customHeight="1" x14ac:dyDescent="0.25">
      <c r="A28" s="368"/>
      <c r="B28" s="362"/>
      <c r="C28" s="368"/>
      <c r="D28" s="371"/>
      <c r="E28" s="372"/>
      <c r="F28" s="368"/>
      <c r="G28" s="368"/>
      <c r="H28" s="547"/>
      <c r="I28" s="373"/>
      <c r="J28" s="374"/>
      <c r="K28" s="368"/>
      <c r="L28" s="375"/>
      <c r="M28" s="375"/>
      <c r="N28" s="368"/>
      <c r="O28" s="164">
        <v>2</v>
      </c>
      <c r="P28" s="157" t="s">
        <v>566</v>
      </c>
      <c r="Q28" s="164" t="str">
        <f t="shared" si="7"/>
        <v>Probabilidad</v>
      </c>
      <c r="R28" s="164" t="s">
        <v>52</v>
      </c>
      <c r="S28" s="164" t="s">
        <v>57</v>
      </c>
      <c r="T28" s="165">
        <f>VLOOKUP(R28&amp;S28,Hoja1!$Q$4:$R$9,2,0)</f>
        <v>0.45</v>
      </c>
      <c r="U28" s="164" t="s">
        <v>59</v>
      </c>
      <c r="V28" s="164" t="s">
        <v>62</v>
      </c>
      <c r="W28" s="164" t="s">
        <v>65</v>
      </c>
      <c r="X28" s="165">
        <f t="shared" ref="X28:X29" si="9">IF(Q28="Probabilidad",($J$27*T28),IF(Q28="Impacto"," "))</f>
        <v>0.27</v>
      </c>
      <c r="Y28" s="165" t="str">
        <f>IF(Z28&lt;=20%,'Tabla probabilidad'!$B$5,IF(Z28&lt;=40%,'Tabla probabilidad'!$B$6,IF(Z28&lt;=60%,'Tabla probabilidad'!$B$7,IF(Z28&lt;=80%,'Tabla probabilidad'!$B$8,IF(Z28&lt;=100%,'Tabla probabilidad'!$B$9)))))</f>
        <v>Baja</v>
      </c>
      <c r="Z28" s="165">
        <f>IF(R28="Preventivo",(J27-(J27*T28)),IF(R28="Detectivo",(J27-(J27*T28)),IF(R28="Correctivo",(J27))))</f>
        <v>0.32999999999999996</v>
      </c>
      <c r="AA28" s="367"/>
      <c r="AB28" s="367"/>
      <c r="AC28" s="165" t="str">
        <f t="shared" si="8"/>
        <v>Moderado</v>
      </c>
      <c r="AD28" s="165">
        <f t="shared" ref="AD28:AD29" si="10">IF(Q28="Probabilidad",(($M$27-0)),IF(Q28="Impacto",($M$27-($M$27*T28))))</f>
        <v>0.6</v>
      </c>
      <c r="AE28" s="367"/>
      <c r="AF28" s="367"/>
      <c r="AG28" s="362"/>
      <c r="AH28" s="362"/>
      <c r="AI28" s="362"/>
      <c r="AJ28" s="421"/>
      <c r="AK28" s="423"/>
      <c r="AL28" s="362"/>
      <c r="AM28" s="426"/>
      <c r="AN28" s="368"/>
    </row>
    <row r="29" spans="1:40" ht="56.25" customHeight="1" x14ac:dyDescent="0.25">
      <c r="A29" s="368"/>
      <c r="B29" s="362"/>
      <c r="C29" s="368"/>
      <c r="D29" s="371"/>
      <c r="E29" s="372"/>
      <c r="F29" s="368"/>
      <c r="G29" s="368"/>
      <c r="H29" s="547"/>
      <c r="I29" s="373"/>
      <c r="J29" s="374"/>
      <c r="K29" s="368"/>
      <c r="L29" s="375"/>
      <c r="M29" s="375"/>
      <c r="N29" s="368"/>
      <c r="O29" s="164">
        <v>3</v>
      </c>
      <c r="P29" s="157" t="s">
        <v>567</v>
      </c>
      <c r="Q29" s="164" t="str">
        <f t="shared" si="7"/>
        <v>Probabilidad</v>
      </c>
      <c r="R29" s="164" t="s">
        <v>52</v>
      </c>
      <c r="S29" s="164" t="s">
        <v>57</v>
      </c>
      <c r="T29" s="165">
        <f>VLOOKUP(R29&amp;S29,Hoja1!$Q$4:$R$9,2,0)</f>
        <v>0.45</v>
      </c>
      <c r="U29" s="164" t="s">
        <v>59</v>
      </c>
      <c r="V29" s="164" t="s">
        <v>62</v>
      </c>
      <c r="W29" s="164" t="s">
        <v>65</v>
      </c>
      <c r="X29" s="165">
        <f t="shared" si="9"/>
        <v>0.27</v>
      </c>
      <c r="Y29" s="165" t="str">
        <f>IF(Z29&lt;=20%,'Tabla probabilidad'!$B$5,IF(Z29&lt;=40%,'Tabla probabilidad'!$B$6,IF(Z29&lt;=60%,'Tabla probabilidad'!$B$7,IF(Z29&lt;=80%,'Tabla probabilidad'!$B$8,IF(Z29&lt;=100%,'Tabla probabilidad'!$B$9)))))</f>
        <v>Baja</v>
      </c>
      <c r="Z29" s="165">
        <f>IF(R29="Preventivo",(J27-(J27*T29)),IF(R29="Detectivo",(J27-(J27*T29)),IF(R29="Correctivo",(J27))))</f>
        <v>0.32999999999999996</v>
      </c>
      <c r="AA29" s="367"/>
      <c r="AB29" s="367"/>
      <c r="AC29" s="165" t="str">
        <f t="shared" si="8"/>
        <v>Moderado</v>
      </c>
      <c r="AD29" s="165">
        <f t="shared" si="10"/>
        <v>0.6</v>
      </c>
      <c r="AE29" s="367"/>
      <c r="AF29" s="367"/>
      <c r="AG29" s="362"/>
      <c r="AH29" s="362"/>
      <c r="AI29" s="369"/>
      <c r="AJ29" s="421"/>
      <c r="AK29" s="424"/>
      <c r="AL29" s="362"/>
      <c r="AM29" s="426"/>
      <c r="AN29" s="368"/>
    </row>
    <row r="30" spans="1:40" ht="77.25" customHeight="1" x14ac:dyDescent="0.25">
      <c r="A30" s="368">
        <v>6</v>
      </c>
      <c r="B30" s="363" t="s">
        <v>568</v>
      </c>
      <c r="C30" s="368" t="s">
        <v>386</v>
      </c>
      <c r="D30" s="371" t="s">
        <v>626</v>
      </c>
      <c r="E30" s="368" t="s">
        <v>608</v>
      </c>
      <c r="F30" s="368" t="s">
        <v>621</v>
      </c>
      <c r="G30" s="368" t="s">
        <v>348</v>
      </c>
      <c r="H30" s="547">
        <v>360</v>
      </c>
      <c r="I30" s="373" t="str">
        <f>IF(H30&lt;=2,'Tabla probabilidad'!$B$5,IF(H30&lt;=24,'Tabla probabilidad'!$B$6,IF(H30&lt;=500,'Tabla probabilidad'!$B$7,IF(H30&lt;=5000,'Tabla probabilidad'!$B$8,IF(H30&gt;5000,'Tabla probabilidad'!$B$9)))))</f>
        <v>Media</v>
      </c>
      <c r="J30" s="374">
        <f>IF(H30&lt;=2,'Tabla probabilidad'!$D$5,IF(H30&lt;=24,'Tabla probabilidad'!$D$6,IF(H30&lt;=500,'Tabla probabilidad'!$D$7,IF(H30&lt;=5000,'Tabla probabilidad'!$D$8,IF(H30&gt;5000,'Tabla probabilidad'!$D$9)))))</f>
        <v>0.6</v>
      </c>
      <c r="K30" s="368" t="s">
        <v>330</v>
      </c>
      <c r="L30" s="36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8" t="str">
        <f>VLOOKUP((I30&amp;L30),Hoja1!$B$4:$C$28,2,0)</f>
        <v>Moderado</v>
      </c>
      <c r="O30" s="167">
        <v>1</v>
      </c>
      <c r="P30" s="280" t="s">
        <v>577</v>
      </c>
      <c r="Q30" s="273" t="str">
        <f t="shared" si="7"/>
        <v>Probabilidad</v>
      </c>
      <c r="R30" s="167" t="s">
        <v>52</v>
      </c>
      <c r="S30" s="167" t="s">
        <v>57</v>
      </c>
      <c r="T30" s="168">
        <f>VLOOKUP(R30&amp;S30,Hoja1!$Q$4:$R$9,2,0)</f>
        <v>0.45</v>
      </c>
      <c r="U30" s="167" t="s">
        <v>59</v>
      </c>
      <c r="V30" s="167" t="s">
        <v>62</v>
      </c>
      <c r="W30" s="167" t="s">
        <v>65</v>
      </c>
      <c r="X30" s="168">
        <f>IF(Q30="Probabilidad",($J$30*T30),IF(Q30="Impacto"," "))</f>
        <v>0.27</v>
      </c>
      <c r="Y30" s="168" t="str">
        <f>IF(Z30&lt;=20%,'Tabla probabilidad'!$B$5,IF(Z30&lt;=40%,'Tabla probabilidad'!$B$6,IF(Z30&lt;=60%,'Tabla probabilidad'!$B$7,IF(Z30&lt;=80%,'Tabla probabilidad'!$B$8,IF(Z30&lt;=100%,'Tabla probabilidad'!$B$9)))))</f>
        <v>Baja</v>
      </c>
      <c r="Z30" s="168">
        <f>IF(R30="Preventivo",(J30-(J30*T30)),IF(R30="Detectivo",(J30-(J30*T30)),IF(R30="Correctivo",(J30))))</f>
        <v>0.32999999999999996</v>
      </c>
      <c r="AA30" s="366" t="str">
        <f>IF(AB30&lt;=20%,'Tabla probabilidad'!$B$5,IF(AB30&lt;=40%,'Tabla probabilidad'!$B$6,IF(AB30&lt;=60%,'Tabla probabilidad'!$B$7,IF(AB30&lt;=80%,'Tabla probabilidad'!$B$8,IF(AB30&lt;=100%,'Tabla probabilidad'!$B$9)))))</f>
        <v>Baja</v>
      </c>
      <c r="AB30" s="366">
        <f>AVERAGE(Z30:Z32)</f>
        <v>0.32999999999999996</v>
      </c>
      <c r="AC30" s="168" t="str">
        <f t="shared" ref="AC30:AC32" si="11">IF(AD30&lt;=20%,"Leve",IF(AD30&lt;=40%,"Menor",IF(AD30&lt;=60%,"Moderado",IF(AD30&lt;=80%,"Mayor",IF(AD30&lt;=100%,"Catastrófico")))))</f>
        <v>Moderado</v>
      </c>
      <c r="AD30" s="168">
        <f>IF(Q30="Probabilidad",(($M$30-0)),IF(Q30="Impacto",($M$30-($M$30*T30))))</f>
        <v>0.6</v>
      </c>
      <c r="AE30" s="366" t="str">
        <f>IF(AF30&lt;=20%,"Leve",IF(AF30&lt;=40%,"Menor",IF(AF30&lt;=60%,"Moderado",IF(AF30&lt;=80%,"Mayor",IF(AF30&lt;=100%,"Catastrófico")))))</f>
        <v>Moderado</v>
      </c>
      <c r="AF30" s="366">
        <f>AVERAGE(AD30:AD32)</f>
        <v>0.6</v>
      </c>
      <c r="AG30" s="363" t="str">
        <f>VLOOKUP(AA30&amp;AE30,Hoja1!$B$4:$C$28,2,0)</f>
        <v>Moderado</v>
      </c>
      <c r="AH30" s="363" t="s">
        <v>292</v>
      </c>
      <c r="AI30" s="364" t="s">
        <v>627</v>
      </c>
      <c r="AJ30" s="363" t="s">
        <v>571</v>
      </c>
      <c r="AK30" s="361">
        <v>44378</v>
      </c>
      <c r="AL30" s="361" t="s">
        <v>593</v>
      </c>
      <c r="AM30" s="363" t="s">
        <v>564</v>
      </c>
      <c r="AN30" s="368" t="s">
        <v>177</v>
      </c>
    </row>
    <row r="31" spans="1:40" ht="111.75" customHeight="1" x14ac:dyDescent="0.25">
      <c r="A31" s="368"/>
      <c r="B31" s="362"/>
      <c r="C31" s="368"/>
      <c r="D31" s="371"/>
      <c r="E31" s="368"/>
      <c r="F31" s="368"/>
      <c r="G31" s="368"/>
      <c r="H31" s="547"/>
      <c r="I31" s="373"/>
      <c r="J31" s="374"/>
      <c r="K31" s="368"/>
      <c r="L31" s="368"/>
      <c r="M31" s="368"/>
      <c r="N31" s="368"/>
      <c r="O31" s="274">
        <v>2</v>
      </c>
      <c r="P31" s="280" t="s">
        <v>578</v>
      </c>
      <c r="Q31" s="274" t="str">
        <f t="shared" si="7"/>
        <v>Probabilidad</v>
      </c>
      <c r="R31" s="274" t="s">
        <v>52</v>
      </c>
      <c r="S31" s="274" t="s">
        <v>57</v>
      </c>
      <c r="T31" s="275">
        <f>VLOOKUP(R31&amp;S31,Hoja1!$Q$4:$R$9,2,0)</f>
        <v>0.45</v>
      </c>
      <c r="U31" s="274" t="s">
        <v>59</v>
      </c>
      <c r="V31" s="274" t="s">
        <v>62</v>
      </c>
      <c r="W31" s="274" t="s">
        <v>65</v>
      </c>
      <c r="X31" s="275"/>
      <c r="Y31" s="275"/>
      <c r="Z31" s="275"/>
      <c r="AA31" s="367"/>
      <c r="AB31" s="367"/>
      <c r="AC31" s="275"/>
      <c r="AD31" s="275"/>
      <c r="AE31" s="367"/>
      <c r="AF31" s="367"/>
      <c r="AG31" s="362"/>
      <c r="AH31" s="362"/>
      <c r="AI31" s="365"/>
      <c r="AJ31" s="362"/>
      <c r="AK31" s="362"/>
      <c r="AL31" s="362"/>
      <c r="AM31" s="362"/>
      <c r="AN31" s="368"/>
    </row>
    <row r="32" spans="1:40" ht="109.5" customHeight="1" x14ac:dyDescent="0.25">
      <c r="A32" s="368"/>
      <c r="B32" s="369"/>
      <c r="C32" s="368"/>
      <c r="D32" s="371"/>
      <c r="E32" s="368"/>
      <c r="F32" s="368"/>
      <c r="G32" s="368"/>
      <c r="H32" s="547"/>
      <c r="I32" s="373"/>
      <c r="J32" s="374"/>
      <c r="K32" s="368"/>
      <c r="L32" s="375"/>
      <c r="M32" s="375"/>
      <c r="N32" s="368"/>
      <c r="O32" s="167">
        <v>3</v>
      </c>
      <c r="P32" s="280" t="s">
        <v>579</v>
      </c>
      <c r="Q32" s="273" t="str">
        <f t="shared" si="7"/>
        <v>Probabilidad</v>
      </c>
      <c r="R32" s="167" t="s">
        <v>52</v>
      </c>
      <c r="S32" s="167" t="s">
        <v>57</v>
      </c>
      <c r="T32" s="168">
        <f>VLOOKUP(R32&amp;S32,Hoja1!$Q$4:$R$9,2,0)</f>
        <v>0.45</v>
      </c>
      <c r="U32" s="167" t="s">
        <v>59</v>
      </c>
      <c r="V32" s="167" t="s">
        <v>62</v>
      </c>
      <c r="W32" s="167" t="s">
        <v>65</v>
      </c>
      <c r="X32" s="168">
        <f t="shared" ref="X32" si="12">IF(Q32="Probabilidad",($J$30*T32),IF(Q32="Impacto"," "))</f>
        <v>0.27</v>
      </c>
      <c r="Y32" s="168" t="str">
        <f>IF(Z32&lt;=20%,'Tabla probabilidad'!$B$5,IF(Z32&lt;=40%,'Tabla probabilidad'!$B$6,IF(Z32&lt;=60%,'Tabla probabilidad'!$B$7,IF(Z32&lt;=80%,'Tabla probabilidad'!$B$8,IF(Z32&lt;=100%,'Tabla probabilidad'!$B$9)))))</f>
        <v>Baja</v>
      </c>
      <c r="Z32" s="168">
        <f>IF(R32="Preventivo",(J30-(J30*T32)),IF(R32="Detectivo",(J30-(J30*T32)),IF(R32="Correctivo",(J30))))</f>
        <v>0.32999999999999996</v>
      </c>
      <c r="AA32" s="367"/>
      <c r="AB32" s="367"/>
      <c r="AC32" s="168" t="str">
        <f t="shared" si="11"/>
        <v>Moderado</v>
      </c>
      <c r="AD32" s="168">
        <f t="shared" ref="AD32" si="13">IF(Q32="Probabilidad",(($M$30-0)),IF(Q32="Impacto",($M$30-($M$30*T32))))</f>
        <v>0.6</v>
      </c>
      <c r="AE32" s="367"/>
      <c r="AF32" s="367"/>
      <c r="AG32" s="362"/>
      <c r="AH32" s="362"/>
      <c r="AI32" s="365"/>
      <c r="AJ32" s="362"/>
      <c r="AK32" s="362"/>
      <c r="AL32" s="362"/>
      <c r="AM32" s="369"/>
      <c r="AN32" s="368"/>
    </row>
  </sheetData>
  <mergeCells count="202">
    <mergeCell ref="N19:N21"/>
    <mergeCell ref="AA19:AA21"/>
    <mergeCell ref="AB19:AB21"/>
    <mergeCell ref="AH27:AH29"/>
    <mergeCell ref="AI27:AI29"/>
    <mergeCell ref="AJ27:AJ29"/>
    <mergeCell ref="AK27:AK29"/>
    <mergeCell ref="AL27:AL29"/>
    <mergeCell ref="AM27:AM29"/>
    <mergeCell ref="N27:N29"/>
    <mergeCell ref="AA27:AA29"/>
    <mergeCell ref="AB27:AB29"/>
    <mergeCell ref="AE27:AE29"/>
    <mergeCell ref="AF27:AF29"/>
    <mergeCell ref="AG27:AG29"/>
    <mergeCell ref="AH22:AH26"/>
    <mergeCell ref="AI22:AI26"/>
    <mergeCell ref="AJ22:AJ26"/>
    <mergeCell ref="AK22:AK26"/>
    <mergeCell ref="AL22:AL26"/>
    <mergeCell ref="AM22:AM26"/>
    <mergeCell ref="A15:A18"/>
    <mergeCell ref="C15:C18"/>
    <mergeCell ref="D15:D18"/>
    <mergeCell ref="E15:E18"/>
    <mergeCell ref="F15:F18"/>
    <mergeCell ref="AJ15:AJ18"/>
    <mergeCell ref="AK15:AK18"/>
    <mergeCell ref="AL15:AL18"/>
    <mergeCell ref="G15:G18"/>
    <mergeCell ref="H15:H18"/>
    <mergeCell ref="I15:I18"/>
    <mergeCell ref="J15:J18"/>
    <mergeCell ref="K15:K18"/>
    <mergeCell ref="L15:L18"/>
    <mergeCell ref="M15:M18"/>
    <mergeCell ref="N15:N18"/>
    <mergeCell ref="AA15:AA18"/>
    <mergeCell ref="AB15:AB18"/>
    <mergeCell ref="B15:B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8"/>
    <mergeCell ref="AM19:AM21"/>
    <mergeCell ref="AN15:AN18"/>
    <mergeCell ref="AE15:AE18"/>
    <mergeCell ref="AF15:AF18"/>
    <mergeCell ref="AG15:AG18"/>
    <mergeCell ref="AH15:AH18"/>
    <mergeCell ref="AI15:AI18"/>
    <mergeCell ref="AJ19:AJ21"/>
    <mergeCell ref="AK19:AK21"/>
    <mergeCell ref="AL19:AL21"/>
    <mergeCell ref="AN19:AN21"/>
    <mergeCell ref="AE19:AE21"/>
    <mergeCell ref="AF19:AF21"/>
    <mergeCell ref="AG19:AG21"/>
    <mergeCell ref="AH19:AH21"/>
    <mergeCell ref="AI19:AI21"/>
    <mergeCell ref="A19:A21"/>
    <mergeCell ref="C19:C21"/>
    <mergeCell ref="D19:D21"/>
    <mergeCell ref="E19:E21"/>
    <mergeCell ref="A22:A26"/>
    <mergeCell ref="C22:C26"/>
    <mergeCell ref="D22:D26"/>
    <mergeCell ref="E22:E26"/>
    <mergeCell ref="F22:F26"/>
    <mergeCell ref="F19:F21"/>
    <mergeCell ref="B19:B21"/>
    <mergeCell ref="B22:B26"/>
    <mergeCell ref="K19:K21"/>
    <mergeCell ref="G19:G21"/>
    <mergeCell ref="L19:L21"/>
    <mergeCell ref="M19:M21"/>
    <mergeCell ref="G27:G29"/>
    <mergeCell ref="H27:H29"/>
    <mergeCell ref="I27:I29"/>
    <mergeCell ref="C27:C29"/>
    <mergeCell ref="J27:J29"/>
    <mergeCell ref="K27:K29"/>
    <mergeCell ref="L27:L29"/>
    <mergeCell ref="M27:M29"/>
    <mergeCell ref="H19:H21"/>
    <mergeCell ref="I19:I21"/>
    <mergeCell ref="J19:J21"/>
    <mergeCell ref="G22:G26"/>
    <mergeCell ref="H22:H26"/>
    <mergeCell ref="I22:I26"/>
    <mergeCell ref="J22:J26"/>
    <mergeCell ref="AN22:AN26"/>
    <mergeCell ref="AG22:AG26"/>
    <mergeCell ref="K22:K26"/>
    <mergeCell ref="L22:L26"/>
    <mergeCell ref="M22:M26"/>
    <mergeCell ref="N22:N26"/>
    <mergeCell ref="AA22:AA26"/>
    <mergeCell ref="AB22:AB26"/>
    <mergeCell ref="AE22:AE26"/>
    <mergeCell ref="AF22:AF26"/>
    <mergeCell ref="A27:A29"/>
    <mergeCell ref="D27:D29"/>
    <mergeCell ref="E27:E29"/>
    <mergeCell ref="F27:F29"/>
    <mergeCell ref="AF30:AF32"/>
    <mergeCell ref="AG30:AG32"/>
    <mergeCell ref="A30:A32"/>
    <mergeCell ref="C30:C32"/>
    <mergeCell ref="D30:D32"/>
    <mergeCell ref="E30:E32"/>
    <mergeCell ref="F30:F32"/>
    <mergeCell ref="G30:G32"/>
    <mergeCell ref="H30:H32"/>
    <mergeCell ref="I30:I32"/>
    <mergeCell ref="J30:J32"/>
    <mergeCell ref="K30:K32"/>
    <mergeCell ref="L30:L32"/>
    <mergeCell ref="M30:M32"/>
    <mergeCell ref="N30:N32"/>
    <mergeCell ref="B27:B29"/>
    <mergeCell ref="B30:B32"/>
    <mergeCell ref="AK30:AK32"/>
    <mergeCell ref="AH30:AH32"/>
    <mergeCell ref="AI30:AI32"/>
    <mergeCell ref="AJ30:AJ32"/>
    <mergeCell ref="AL30:AL32"/>
    <mergeCell ref="AA30:AA32"/>
    <mergeCell ref="AB30:AB32"/>
    <mergeCell ref="AE30:AE32"/>
    <mergeCell ref="AN27:AN29"/>
    <mergeCell ref="AM30:AM32"/>
    <mergeCell ref="AN30:AN32"/>
  </mergeCells>
  <conditionalFormatting sqref="I10:I13 I27">
    <cfRule type="containsText" dxfId="2631" priority="698" operator="containsText" text="Muy Baja">
      <formula>NOT(ISERROR(SEARCH("Muy Baja",I10)))</formula>
    </cfRule>
    <cfRule type="containsText" dxfId="2630" priority="699" operator="containsText" text="Baja">
      <formula>NOT(ISERROR(SEARCH("Baja",I10)))</formula>
    </cfRule>
    <cfRule type="containsText" dxfId="2629" priority="823" operator="containsText" text="Muy Alta">
      <formula>NOT(ISERROR(SEARCH("Muy Alta",I10)))</formula>
    </cfRule>
    <cfRule type="containsText" dxfId="2628" priority="824" operator="containsText" text="Alta">
      <formula>NOT(ISERROR(SEARCH("Alta",I10)))</formula>
    </cfRule>
    <cfRule type="containsText" dxfId="2627" priority="825" operator="containsText" text="Media">
      <formula>NOT(ISERROR(SEARCH("Media",I10)))</formula>
    </cfRule>
    <cfRule type="containsText" dxfId="2626" priority="826" operator="containsText" text="Media">
      <formula>NOT(ISERROR(SEARCH("Media",I10)))</formula>
    </cfRule>
    <cfRule type="containsText" dxfId="2625" priority="827" operator="containsText" text="Media">
      <formula>NOT(ISERROR(SEARCH("Media",I10)))</formula>
    </cfRule>
    <cfRule type="containsText" dxfId="2624" priority="830" operator="containsText" text="Muy Baja">
      <formula>NOT(ISERROR(SEARCH("Muy Baja",I10)))</formula>
    </cfRule>
    <cfRule type="containsText" dxfId="2623" priority="831" operator="containsText" text="Baja">
      <formula>NOT(ISERROR(SEARCH("Baja",I10)))</formula>
    </cfRule>
    <cfRule type="containsText" dxfId="2622" priority="832" operator="containsText" text="Muy Baja">
      <formula>NOT(ISERROR(SEARCH("Muy Baja",I10)))</formula>
    </cfRule>
    <cfRule type="containsText" dxfId="2621" priority="833" operator="containsText" text="Muy Baja">
      <formula>NOT(ISERROR(SEARCH("Muy Baja",I10)))</formula>
    </cfRule>
    <cfRule type="containsText" dxfId="2620" priority="834" operator="containsText" text="Muy Baja">
      <formula>NOT(ISERROR(SEARCH("Muy Baja",I10)))</formula>
    </cfRule>
    <cfRule type="containsText" dxfId="2619" priority="835" operator="containsText" text="Muy Baja'Tabla probabilidad'!">
      <formula>NOT(ISERROR(SEARCH("Muy Baja'Tabla probabilidad'!",I10)))</formula>
    </cfRule>
    <cfRule type="containsText" dxfId="2618" priority="836" operator="containsText" text="Muy bajo">
      <formula>NOT(ISERROR(SEARCH("Muy bajo",I10)))</formula>
    </cfRule>
    <cfRule type="containsText" dxfId="2617" priority="845" operator="containsText" text="Alta">
      <formula>NOT(ISERROR(SEARCH("Alta",I10)))</formula>
    </cfRule>
    <cfRule type="containsText" dxfId="2616" priority="846" operator="containsText" text="Media">
      <formula>NOT(ISERROR(SEARCH("Media",I10)))</formula>
    </cfRule>
    <cfRule type="containsText" dxfId="2615" priority="847" operator="containsText" text="Baja">
      <formula>NOT(ISERROR(SEARCH("Baja",I10)))</formula>
    </cfRule>
    <cfRule type="containsText" dxfId="2614" priority="848" operator="containsText" text="Muy baja">
      <formula>NOT(ISERROR(SEARCH("Muy baja",I10)))</formula>
    </cfRule>
    <cfRule type="cellIs" dxfId="2613" priority="851" operator="between">
      <formula>1</formula>
      <formula>2</formula>
    </cfRule>
    <cfRule type="cellIs" dxfId="2612" priority="852" operator="between">
      <formula>0</formula>
      <formula>2</formula>
    </cfRule>
  </conditionalFormatting>
  <conditionalFormatting sqref="I10:I13 I27">
    <cfRule type="containsText" dxfId="2611" priority="701" operator="containsText" text="Muy Alta">
      <formula>NOT(ISERROR(SEARCH("Muy Alta",I10)))</formula>
    </cfRule>
  </conditionalFormatting>
  <conditionalFormatting sqref="L10:L13 L15:L17 L19 L22 L30:L31 L27:M27">
    <cfRule type="containsText" dxfId="2610" priority="692" operator="containsText" text="Catastrófico">
      <formula>NOT(ISERROR(SEARCH("Catastrófico",L10)))</formula>
    </cfRule>
    <cfRule type="containsText" dxfId="2609" priority="693" operator="containsText" text="Mayor">
      <formula>NOT(ISERROR(SEARCH("Mayor",L10)))</formula>
    </cfRule>
    <cfRule type="containsText" dxfId="2608" priority="694" operator="containsText" text="Alta">
      <formula>NOT(ISERROR(SEARCH("Alta",L10)))</formula>
    </cfRule>
    <cfRule type="containsText" dxfId="2607" priority="695" operator="containsText" text="Moderado">
      <formula>NOT(ISERROR(SEARCH("Moderado",L10)))</formula>
    </cfRule>
    <cfRule type="containsText" dxfId="2606" priority="696" operator="containsText" text="Menor">
      <formula>NOT(ISERROR(SEARCH("Menor",L10)))</formula>
    </cfRule>
    <cfRule type="containsText" dxfId="2605" priority="697" operator="containsText" text="Leve">
      <formula>NOT(ISERROR(SEARCH("Leve",L10)))</formula>
    </cfRule>
  </conditionalFormatting>
  <conditionalFormatting sqref="N10:N13 N15:N17 N19 N22 N27">
    <cfRule type="containsText" dxfId="2604" priority="687" operator="containsText" text="Extremo">
      <formula>NOT(ISERROR(SEARCH("Extremo",N10)))</formula>
    </cfRule>
    <cfRule type="containsText" dxfId="2603" priority="688" operator="containsText" text="Alto">
      <formula>NOT(ISERROR(SEARCH("Alto",N10)))</formula>
    </cfRule>
    <cfRule type="containsText" dxfId="2602" priority="689" operator="containsText" text="Bajo">
      <formula>NOT(ISERROR(SEARCH("Bajo",N10)))</formula>
    </cfRule>
    <cfRule type="containsText" dxfId="2601" priority="690" operator="containsText" text="Moderado">
      <formula>NOT(ISERROR(SEARCH("Moderado",N10)))</formula>
    </cfRule>
    <cfRule type="containsText" dxfId="2600" priority="691" operator="containsText" text="Extremo">
      <formula>NOT(ISERROR(SEARCH("Extremo",N10)))</formula>
    </cfRule>
  </conditionalFormatting>
  <conditionalFormatting sqref="M10:M13 M15:M17 M19 M22 M30:M31">
    <cfRule type="containsText" dxfId="2599" priority="681" operator="containsText" text="Catastrófico">
      <formula>NOT(ISERROR(SEARCH("Catastrófico",M10)))</formula>
    </cfRule>
    <cfRule type="containsText" dxfId="2598" priority="682" operator="containsText" text="Mayor">
      <formula>NOT(ISERROR(SEARCH("Mayor",M10)))</formula>
    </cfRule>
    <cfRule type="containsText" dxfId="2597" priority="683" operator="containsText" text="Alta">
      <formula>NOT(ISERROR(SEARCH("Alta",M10)))</formula>
    </cfRule>
    <cfRule type="containsText" dxfId="2596" priority="684" operator="containsText" text="Moderado">
      <formula>NOT(ISERROR(SEARCH("Moderado",M10)))</formula>
    </cfRule>
    <cfRule type="containsText" dxfId="2595" priority="685" operator="containsText" text="Menor">
      <formula>NOT(ISERROR(SEARCH("Menor",M10)))</formula>
    </cfRule>
    <cfRule type="containsText" dxfId="2594" priority="686" operator="containsText" text="Leve">
      <formula>NOT(ISERROR(SEARCH("Leve",M10)))</formula>
    </cfRule>
  </conditionalFormatting>
  <conditionalFormatting sqref="Y10:Y14 Y30:Y32">
    <cfRule type="containsText" dxfId="2593" priority="615" operator="containsText" text="Muy Alta">
      <formula>NOT(ISERROR(SEARCH("Muy Alta",Y10)))</formula>
    </cfRule>
    <cfRule type="containsText" dxfId="2592" priority="616" operator="containsText" text="Alta">
      <formula>NOT(ISERROR(SEARCH("Alta",Y10)))</formula>
    </cfRule>
    <cfRule type="containsText" dxfId="2591" priority="617" operator="containsText" text="Media">
      <formula>NOT(ISERROR(SEARCH("Media",Y10)))</formula>
    </cfRule>
    <cfRule type="containsText" dxfId="2590" priority="618" operator="containsText" text="Muy Baja">
      <formula>NOT(ISERROR(SEARCH("Muy Baja",Y10)))</formula>
    </cfRule>
    <cfRule type="containsText" dxfId="2589" priority="619" operator="containsText" text="Baja">
      <formula>NOT(ISERROR(SEARCH("Baja",Y10)))</formula>
    </cfRule>
    <cfRule type="containsText" dxfId="2588" priority="620" operator="containsText" text="Muy Baja">
      <formula>NOT(ISERROR(SEARCH("Muy Baja",Y10)))</formula>
    </cfRule>
  </conditionalFormatting>
  <conditionalFormatting sqref="AC10:AC14 AC30:AC32">
    <cfRule type="containsText" dxfId="2587" priority="610" operator="containsText" text="Catastrófico">
      <formula>NOT(ISERROR(SEARCH("Catastrófico",AC10)))</formula>
    </cfRule>
    <cfRule type="containsText" dxfId="2586" priority="611" operator="containsText" text="Mayor">
      <formula>NOT(ISERROR(SEARCH("Mayor",AC10)))</formula>
    </cfRule>
    <cfRule type="containsText" dxfId="2585" priority="612" operator="containsText" text="Moderado">
      <formula>NOT(ISERROR(SEARCH("Moderado",AC10)))</formula>
    </cfRule>
    <cfRule type="containsText" dxfId="2584" priority="613" operator="containsText" text="Menor">
      <formula>NOT(ISERROR(SEARCH("Menor",AC10)))</formula>
    </cfRule>
    <cfRule type="containsText" dxfId="2583" priority="614" operator="containsText" text="Leve">
      <formula>NOT(ISERROR(SEARCH("Leve",AC10)))</formula>
    </cfRule>
  </conditionalFormatting>
  <conditionalFormatting sqref="AG10:AG13">
    <cfRule type="containsText" dxfId="2582" priority="601" operator="containsText" text="Extremo">
      <formula>NOT(ISERROR(SEARCH("Extremo",AG10)))</formula>
    </cfRule>
    <cfRule type="containsText" dxfId="2581" priority="602" operator="containsText" text="Alto">
      <formula>NOT(ISERROR(SEARCH("Alto",AG10)))</formula>
    </cfRule>
    <cfRule type="containsText" dxfId="2580" priority="603" operator="containsText" text="Moderado">
      <formula>NOT(ISERROR(SEARCH("Moderado",AG10)))</formula>
    </cfRule>
    <cfRule type="containsText" dxfId="2579" priority="604" operator="containsText" text="Menor">
      <formula>NOT(ISERROR(SEARCH("Menor",AG10)))</formula>
    </cfRule>
    <cfRule type="containsText" dxfId="2578" priority="605" operator="containsText" text="Bajo">
      <formula>NOT(ISERROR(SEARCH("Bajo",AG10)))</formula>
    </cfRule>
    <cfRule type="containsText" dxfId="2577" priority="606" operator="containsText" text="Moderado">
      <formula>NOT(ISERROR(SEARCH("Moderado",AG10)))</formula>
    </cfRule>
    <cfRule type="containsText" dxfId="2576" priority="607" operator="containsText" text="Extremo">
      <formula>NOT(ISERROR(SEARCH("Extremo",AG10)))</formula>
    </cfRule>
    <cfRule type="containsText" dxfId="2575" priority="608" operator="containsText" text="Baja">
      <formula>NOT(ISERROR(SEARCH("Baja",AG10)))</formula>
    </cfRule>
    <cfRule type="containsText" dxfId="2574" priority="609" operator="containsText" text="Alto">
      <formula>NOT(ISERROR(SEARCH("Alto",AG10)))</formula>
    </cfRule>
  </conditionalFormatting>
  <conditionalFormatting sqref="AA10:AA32">
    <cfRule type="containsText" dxfId="2573" priority="1" operator="containsText" text="Muy Baja">
      <formula>NOT(ISERROR(SEARCH("Muy Baja",AA10)))</formula>
    </cfRule>
    <cfRule type="containsText" dxfId="2572" priority="590" operator="containsText" text="Muy Alta">
      <formula>NOT(ISERROR(SEARCH("Muy Alta",AA10)))</formula>
    </cfRule>
    <cfRule type="containsText" dxfId="2571" priority="591" operator="containsText" text="Alta">
      <formula>NOT(ISERROR(SEARCH("Alta",AA10)))</formula>
    </cfRule>
    <cfRule type="containsText" dxfId="2570" priority="592" operator="containsText" text="Media">
      <formula>NOT(ISERROR(SEARCH("Media",AA10)))</formula>
    </cfRule>
    <cfRule type="containsText" dxfId="2569" priority="593" operator="containsText" text="Baja">
      <formula>NOT(ISERROR(SEARCH("Baja",AA10)))</formula>
    </cfRule>
    <cfRule type="containsText" dxfId="2568" priority="594" operator="containsText" text="Muy Baja">
      <formula>NOT(ISERROR(SEARCH("Muy Baja",AA10)))</formula>
    </cfRule>
  </conditionalFormatting>
  <conditionalFormatting sqref="AE10:AE14 AE30:AE32">
    <cfRule type="containsText" dxfId="2567" priority="585" operator="containsText" text="Catastrófico">
      <formula>NOT(ISERROR(SEARCH("Catastrófico",AE10)))</formula>
    </cfRule>
    <cfRule type="containsText" dxfId="2566" priority="586" operator="containsText" text="Moderado">
      <formula>NOT(ISERROR(SEARCH("Moderado",AE10)))</formula>
    </cfRule>
    <cfRule type="containsText" dxfId="2565" priority="587" operator="containsText" text="Menor">
      <formula>NOT(ISERROR(SEARCH("Menor",AE10)))</formula>
    </cfRule>
    <cfRule type="containsText" dxfId="2564" priority="588" operator="containsText" text="Leve">
      <formula>NOT(ISERROR(SEARCH("Leve",AE10)))</formula>
    </cfRule>
    <cfRule type="containsText" dxfId="2563" priority="589" operator="containsText" text="Mayor">
      <formula>NOT(ISERROR(SEARCH("Mayor",AE10)))</formula>
    </cfRule>
  </conditionalFormatting>
  <conditionalFormatting sqref="I15:I17 I19 I22">
    <cfRule type="containsText" dxfId="2562" priority="562" operator="containsText" text="Muy Baja">
      <formula>NOT(ISERROR(SEARCH("Muy Baja",I15)))</formula>
    </cfRule>
    <cfRule type="containsText" dxfId="2561" priority="563" operator="containsText" text="Baja">
      <formula>NOT(ISERROR(SEARCH("Baja",I15)))</formula>
    </cfRule>
    <cfRule type="containsText" dxfId="2560" priority="565" operator="containsText" text="Muy Alta">
      <formula>NOT(ISERROR(SEARCH("Muy Alta",I15)))</formula>
    </cfRule>
    <cfRule type="containsText" dxfId="2559" priority="566" operator="containsText" text="Alta">
      <formula>NOT(ISERROR(SEARCH("Alta",I15)))</formula>
    </cfRule>
    <cfRule type="containsText" dxfId="2558" priority="567" operator="containsText" text="Media">
      <formula>NOT(ISERROR(SEARCH("Media",I15)))</formula>
    </cfRule>
    <cfRule type="containsText" dxfId="2557" priority="568" operator="containsText" text="Media">
      <formula>NOT(ISERROR(SEARCH("Media",I15)))</formula>
    </cfRule>
    <cfRule type="containsText" dxfId="2556" priority="569" operator="containsText" text="Media">
      <formula>NOT(ISERROR(SEARCH("Media",I15)))</formula>
    </cfRule>
    <cfRule type="containsText" dxfId="2555" priority="570" operator="containsText" text="Muy Baja">
      <formula>NOT(ISERROR(SEARCH("Muy Baja",I15)))</formula>
    </cfRule>
    <cfRule type="containsText" dxfId="2554" priority="571" operator="containsText" text="Baja">
      <formula>NOT(ISERROR(SEARCH("Baja",I15)))</formula>
    </cfRule>
    <cfRule type="containsText" dxfId="2553" priority="572" operator="containsText" text="Muy Baja">
      <formula>NOT(ISERROR(SEARCH("Muy Baja",I15)))</formula>
    </cfRule>
    <cfRule type="containsText" dxfId="2552" priority="573" operator="containsText" text="Muy Baja">
      <formula>NOT(ISERROR(SEARCH("Muy Baja",I15)))</formula>
    </cfRule>
    <cfRule type="containsText" dxfId="2551" priority="574" operator="containsText" text="Muy Baja">
      <formula>NOT(ISERROR(SEARCH("Muy Baja",I15)))</formula>
    </cfRule>
    <cfRule type="containsText" dxfId="2550" priority="575" operator="containsText" text="Muy Baja'Tabla probabilidad'!">
      <formula>NOT(ISERROR(SEARCH("Muy Baja'Tabla probabilidad'!",I15)))</formula>
    </cfRule>
    <cfRule type="containsText" dxfId="2549" priority="576" operator="containsText" text="Muy bajo">
      <formula>NOT(ISERROR(SEARCH("Muy bajo",I15)))</formula>
    </cfRule>
    <cfRule type="containsText" dxfId="2548" priority="577" operator="containsText" text="Alta">
      <formula>NOT(ISERROR(SEARCH("Alta",I15)))</formula>
    </cfRule>
    <cfRule type="containsText" dxfId="2547" priority="578" operator="containsText" text="Media">
      <formula>NOT(ISERROR(SEARCH("Media",I15)))</formula>
    </cfRule>
    <cfRule type="containsText" dxfId="2546" priority="579" operator="containsText" text="Baja">
      <formula>NOT(ISERROR(SEARCH("Baja",I15)))</formula>
    </cfRule>
    <cfRule type="containsText" dxfId="2545" priority="580" operator="containsText" text="Muy baja">
      <formula>NOT(ISERROR(SEARCH("Muy baja",I15)))</formula>
    </cfRule>
    <cfRule type="cellIs" dxfId="2544" priority="583" operator="between">
      <formula>1</formula>
      <formula>2</formula>
    </cfRule>
    <cfRule type="cellIs" dxfId="2543" priority="584" operator="between">
      <formula>0</formula>
      <formula>2</formula>
    </cfRule>
  </conditionalFormatting>
  <conditionalFormatting sqref="I15:I17 I19 I22">
    <cfRule type="containsText" dxfId="2542" priority="564" operator="containsText" text="Muy Alta">
      <formula>NOT(ISERROR(SEARCH("Muy Alta",I15)))</formula>
    </cfRule>
  </conditionalFormatting>
  <conditionalFormatting sqref="Y15:Y18">
    <cfRule type="containsText" dxfId="2541" priority="556" operator="containsText" text="Muy Alta">
      <formula>NOT(ISERROR(SEARCH("Muy Alta",Y15)))</formula>
    </cfRule>
    <cfRule type="containsText" dxfId="2540" priority="557" operator="containsText" text="Alta">
      <formula>NOT(ISERROR(SEARCH("Alta",Y15)))</formula>
    </cfRule>
    <cfRule type="containsText" dxfId="2539" priority="558" operator="containsText" text="Media">
      <formula>NOT(ISERROR(SEARCH("Media",Y15)))</formula>
    </cfRule>
    <cfRule type="containsText" dxfId="2538" priority="559" operator="containsText" text="Muy Baja">
      <formula>NOT(ISERROR(SEARCH("Muy Baja",Y15)))</formula>
    </cfRule>
    <cfRule type="containsText" dxfId="2537" priority="560" operator="containsText" text="Baja">
      <formula>NOT(ISERROR(SEARCH("Baja",Y15)))</formula>
    </cfRule>
    <cfRule type="containsText" dxfId="2536" priority="561" operator="containsText" text="Muy Baja">
      <formula>NOT(ISERROR(SEARCH("Muy Baja",Y15)))</formula>
    </cfRule>
  </conditionalFormatting>
  <conditionalFormatting sqref="AC15:AC18">
    <cfRule type="containsText" dxfId="2535" priority="551" operator="containsText" text="Catastrófico">
      <formula>NOT(ISERROR(SEARCH("Catastrófico",AC15)))</formula>
    </cfRule>
    <cfRule type="containsText" dxfId="2534" priority="552" operator="containsText" text="Mayor">
      <formula>NOT(ISERROR(SEARCH("Mayor",AC15)))</formula>
    </cfRule>
    <cfRule type="containsText" dxfId="2533" priority="553" operator="containsText" text="Moderado">
      <formula>NOT(ISERROR(SEARCH("Moderado",AC15)))</formula>
    </cfRule>
    <cfRule type="containsText" dxfId="2532" priority="554" operator="containsText" text="Menor">
      <formula>NOT(ISERROR(SEARCH("Menor",AC15)))</formula>
    </cfRule>
    <cfRule type="containsText" dxfId="2531" priority="555" operator="containsText" text="Leve">
      <formula>NOT(ISERROR(SEARCH("Leve",AC15)))</formula>
    </cfRule>
  </conditionalFormatting>
  <conditionalFormatting sqref="AG15:AG17">
    <cfRule type="containsText" dxfId="2530" priority="542" operator="containsText" text="Extremo">
      <formula>NOT(ISERROR(SEARCH("Extremo",AG15)))</formula>
    </cfRule>
    <cfRule type="containsText" dxfId="2529" priority="543" operator="containsText" text="Alto">
      <formula>NOT(ISERROR(SEARCH("Alto",AG15)))</formula>
    </cfRule>
    <cfRule type="containsText" dxfId="2528" priority="544" operator="containsText" text="Moderado">
      <formula>NOT(ISERROR(SEARCH("Moderado",AG15)))</formula>
    </cfRule>
    <cfRule type="containsText" dxfId="2527" priority="545" operator="containsText" text="Menor">
      <formula>NOT(ISERROR(SEARCH("Menor",AG15)))</formula>
    </cfRule>
    <cfRule type="containsText" dxfId="2526" priority="546" operator="containsText" text="Bajo">
      <formula>NOT(ISERROR(SEARCH("Bajo",AG15)))</formula>
    </cfRule>
    <cfRule type="containsText" dxfId="2525" priority="547" operator="containsText" text="Moderado">
      <formula>NOT(ISERROR(SEARCH("Moderado",AG15)))</formula>
    </cfRule>
    <cfRule type="containsText" dxfId="2524" priority="548" operator="containsText" text="Extremo">
      <formula>NOT(ISERROR(SEARCH("Extremo",AG15)))</formula>
    </cfRule>
    <cfRule type="containsText" dxfId="2523" priority="549" operator="containsText" text="Baja">
      <formula>NOT(ISERROR(SEARCH("Baja",AG15)))</formula>
    </cfRule>
    <cfRule type="containsText" dxfId="2522" priority="550" operator="containsText" text="Alto">
      <formula>NOT(ISERROR(SEARCH("Alto",AG15)))</formula>
    </cfRule>
  </conditionalFormatting>
  <conditionalFormatting sqref="AE15:AE18">
    <cfRule type="containsText" dxfId="2521" priority="532" operator="containsText" text="Catastrófico">
      <formula>NOT(ISERROR(SEARCH("Catastrófico",AE15)))</formula>
    </cfRule>
    <cfRule type="containsText" dxfId="2520" priority="533" operator="containsText" text="Moderado">
      <formula>NOT(ISERROR(SEARCH("Moderado",AE15)))</formula>
    </cfRule>
    <cfRule type="containsText" dxfId="2519" priority="534" operator="containsText" text="Menor">
      <formula>NOT(ISERROR(SEARCH("Menor",AE15)))</formula>
    </cfRule>
    <cfRule type="containsText" dxfId="2518" priority="535" operator="containsText" text="Leve">
      <formula>NOT(ISERROR(SEARCH("Leve",AE15)))</formula>
    </cfRule>
    <cfRule type="containsText" dxfId="2517" priority="536" operator="containsText" text="Mayor">
      <formula>NOT(ISERROR(SEARCH("Mayor",AE15)))</formula>
    </cfRule>
  </conditionalFormatting>
  <conditionalFormatting sqref="Y19:Y21">
    <cfRule type="containsText" dxfId="2516" priority="526" operator="containsText" text="Muy Alta">
      <formula>NOT(ISERROR(SEARCH("Muy Alta",Y19)))</formula>
    </cfRule>
    <cfRule type="containsText" dxfId="2515" priority="527" operator="containsText" text="Alta">
      <formula>NOT(ISERROR(SEARCH("Alta",Y19)))</formula>
    </cfRule>
    <cfRule type="containsText" dxfId="2514" priority="528" operator="containsText" text="Media">
      <formula>NOT(ISERROR(SEARCH("Media",Y19)))</formula>
    </cfRule>
    <cfRule type="containsText" dxfId="2513" priority="529" operator="containsText" text="Muy Baja">
      <formula>NOT(ISERROR(SEARCH("Muy Baja",Y19)))</formula>
    </cfRule>
    <cfRule type="containsText" dxfId="2512" priority="530" operator="containsText" text="Baja">
      <formula>NOT(ISERROR(SEARCH("Baja",Y19)))</formula>
    </cfRule>
    <cfRule type="containsText" dxfId="2511" priority="531" operator="containsText" text="Muy Baja">
      <formula>NOT(ISERROR(SEARCH("Muy Baja",Y19)))</formula>
    </cfRule>
  </conditionalFormatting>
  <conditionalFormatting sqref="AC19:AC21">
    <cfRule type="containsText" dxfId="2510" priority="521" operator="containsText" text="Catastrófico">
      <formula>NOT(ISERROR(SEARCH("Catastrófico",AC19)))</formula>
    </cfRule>
    <cfRule type="containsText" dxfId="2509" priority="522" operator="containsText" text="Mayor">
      <formula>NOT(ISERROR(SEARCH("Mayor",AC19)))</formula>
    </cfRule>
    <cfRule type="containsText" dxfId="2508" priority="523" operator="containsText" text="Moderado">
      <formula>NOT(ISERROR(SEARCH("Moderado",AC19)))</formula>
    </cfRule>
    <cfRule type="containsText" dxfId="2507" priority="524" operator="containsText" text="Menor">
      <formula>NOT(ISERROR(SEARCH("Menor",AC19)))</formula>
    </cfRule>
    <cfRule type="containsText" dxfId="2506" priority="525" operator="containsText" text="Leve">
      <formula>NOT(ISERROR(SEARCH("Leve",AC19)))</formula>
    </cfRule>
  </conditionalFormatting>
  <conditionalFormatting sqref="AG19">
    <cfRule type="containsText" dxfId="2505" priority="512" operator="containsText" text="Extremo">
      <formula>NOT(ISERROR(SEARCH("Extremo",AG19)))</formula>
    </cfRule>
    <cfRule type="containsText" dxfId="2504" priority="513" operator="containsText" text="Alto">
      <formula>NOT(ISERROR(SEARCH("Alto",AG19)))</formula>
    </cfRule>
    <cfRule type="containsText" dxfId="2503" priority="514" operator="containsText" text="Moderado">
      <formula>NOT(ISERROR(SEARCH("Moderado",AG19)))</formula>
    </cfRule>
    <cfRule type="containsText" dxfId="2502" priority="515" operator="containsText" text="Menor">
      <formula>NOT(ISERROR(SEARCH("Menor",AG19)))</formula>
    </cfRule>
    <cfRule type="containsText" dxfId="2501" priority="516" operator="containsText" text="Bajo">
      <formula>NOT(ISERROR(SEARCH("Bajo",AG19)))</formula>
    </cfRule>
    <cfRule type="containsText" dxfId="2500" priority="517" operator="containsText" text="Moderado">
      <formula>NOT(ISERROR(SEARCH("Moderado",AG19)))</formula>
    </cfRule>
    <cfRule type="containsText" dxfId="2499" priority="518" operator="containsText" text="Extremo">
      <formula>NOT(ISERROR(SEARCH("Extremo",AG19)))</formula>
    </cfRule>
    <cfRule type="containsText" dxfId="2498" priority="519" operator="containsText" text="Baja">
      <formula>NOT(ISERROR(SEARCH("Baja",AG19)))</formula>
    </cfRule>
    <cfRule type="containsText" dxfId="2497" priority="520" operator="containsText" text="Alto">
      <formula>NOT(ISERROR(SEARCH("Alto",AG19)))</formula>
    </cfRule>
  </conditionalFormatting>
  <conditionalFormatting sqref="AE19:AE21">
    <cfRule type="containsText" dxfId="2496" priority="502" operator="containsText" text="Catastrófico">
      <formula>NOT(ISERROR(SEARCH("Catastrófico",AE19)))</formula>
    </cfRule>
    <cfRule type="containsText" dxfId="2495" priority="503" operator="containsText" text="Moderado">
      <formula>NOT(ISERROR(SEARCH("Moderado",AE19)))</formula>
    </cfRule>
    <cfRule type="containsText" dxfId="2494" priority="504" operator="containsText" text="Menor">
      <formula>NOT(ISERROR(SEARCH("Menor",AE19)))</formula>
    </cfRule>
    <cfRule type="containsText" dxfId="2493" priority="505" operator="containsText" text="Leve">
      <formula>NOT(ISERROR(SEARCH("Leve",AE19)))</formula>
    </cfRule>
    <cfRule type="containsText" dxfId="2492" priority="506" operator="containsText" text="Mayor">
      <formula>NOT(ISERROR(SEARCH("Mayor",AE19)))</formula>
    </cfRule>
  </conditionalFormatting>
  <conditionalFormatting sqref="Y22:Y26">
    <cfRule type="containsText" dxfId="2491" priority="466" operator="containsText" text="Muy Alta">
      <formula>NOT(ISERROR(SEARCH("Muy Alta",Y22)))</formula>
    </cfRule>
    <cfRule type="containsText" dxfId="2490" priority="467" operator="containsText" text="Alta">
      <formula>NOT(ISERROR(SEARCH("Alta",Y22)))</formula>
    </cfRule>
    <cfRule type="containsText" dxfId="2489" priority="468" operator="containsText" text="Media">
      <formula>NOT(ISERROR(SEARCH("Media",Y22)))</formula>
    </cfRule>
    <cfRule type="containsText" dxfId="2488" priority="469" operator="containsText" text="Muy Baja">
      <formula>NOT(ISERROR(SEARCH("Muy Baja",Y22)))</formula>
    </cfRule>
    <cfRule type="containsText" dxfId="2487" priority="470" operator="containsText" text="Baja">
      <formula>NOT(ISERROR(SEARCH("Baja",Y22)))</formula>
    </cfRule>
    <cfRule type="containsText" dxfId="2486" priority="471" operator="containsText" text="Muy Baja">
      <formula>NOT(ISERROR(SEARCH("Muy Baja",Y22)))</formula>
    </cfRule>
  </conditionalFormatting>
  <conditionalFormatting sqref="AC22:AC26">
    <cfRule type="containsText" dxfId="2485" priority="461" operator="containsText" text="Catastrófico">
      <formula>NOT(ISERROR(SEARCH("Catastrófico",AC22)))</formula>
    </cfRule>
    <cfRule type="containsText" dxfId="2484" priority="462" operator="containsText" text="Mayor">
      <formula>NOT(ISERROR(SEARCH("Mayor",AC22)))</formula>
    </cfRule>
    <cfRule type="containsText" dxfId="2483" priority="463" operator="containsText" text="Moderado">
      <formula>NOT(ISERROR(SEARCH("Moderado",AC22)))</formula>
    </cfRule>
    <cfRule type="containsText" dxfId="2482" priority="464" operator="containsText" text="Menor">
      <formula>NOT(ISERROR(SEARCH("Menor",AC22)))</formula>
    </cfRule>
    <cfRule type="containsText" dxfId="2481" priority="465" operator="containsText" text="Leve">
      <formula>NOT(ISERROR(SEARCH("Leve",AC22)))</formula>
    </cfRule>
  </conditionalFormatting>
  <conditionalFormatting sqref="AG22">
    <cfRule type="containsText" dxfId="2480" priority="452" operator="containsText" text="Extremo">
      <formula>NOT(ISERROR(SEARCH("Extremo",AG22)))</formula>
    </cfRule>
    <cfRule type="containsText" dxfId="2479" priority="453" operator="containsText" text="Alto">
      <formula>NOT(ISERROR(SEARCH("Alto",AG22)))</formula>
    </cfRule>
    <cfRule type="containsText" dxfId="2478" priority="454" operator="containsText" text="Moderado">
      <formula>NOT(ISERROR(SEARCH("Moderado",AG22)))</formula>
    </cfRule>
    <cfRule type="containsText" dxfId="2477" priority="455" operator="containsText" text="Menor">
      <formula>NOT(ISERROR(SEARCH("Menor",AG22)))</formula>
    </cfRule>
    <cfRule type="containsText" dxfId="2476" priority="456" operator="containsText" text="Bajo">
      <formula>NOT(ISERROR(SEARCH("Bajo",AG22)))</formula>
    </cfRule>
    <cfRule type="containsText" dxfId="2475" priority="457" operator="containsText" text="Moderado">
      <formula>NOT(ISERROR(SEARCH("Moderado",AG22)))</formula>
    </cfRule>
    <cfRule type="containsText" dxfId="2474" priority="458" operator="containsText" text="Extremo">
      <formula>NOT(ISERROR(SEARCH("Extremo",AG22)))</formula>
    </cfRule>
    <cfRule type="containsText" dxfId="2473" priority="459" operator="containsText" text="Baja">
      <formula>NOT(ISERROR(SEARCH("Baja",AG22)))</formula>
    </cfRule>
    <cfRule type="containsText" dxfId="2472" priority="460" operator="containsText" text="Alto">
      <formula>NOT(ISERROR(SEARCH("Alto",AG22)))</formula>
    </cfRule>
  </conditionalFormatting>
  <conditionalFormatting sqref="AE22:AE26">
    <cfRule type="containsText" dxfId="2471" priority="442" operator="containsText" text="Catastrófico">
      <formula>NOT(ISERROR(SEARCH("Catastrófico",AE22)))</formula>
    </cfRule>
    <cfRule type="containsText" dxfId="2470" priority="443" operator="containsText" text="Moderado">
      <formula>NOT(ISERROR(SEARCH("Moderado",AE22)))</formula>
    </cfRule>
    <cfRule type="containsText" dxfId="2469" priority="444" operator="containsText" text="Menor">
      <formula>NOT(ISERROR(SEARCH("Menor",AE22)))</formula>
    </cfRule>
    <cfRule type="containsText" dxfId="2468" priority="445" operator="containsText" text="Leve">
      <formula>NOT(ISERROR(SEARCH("Leve",AE22)))</formula>
    </cfRule>
    <cfRule type="containsText" dxfId="2467" priority="446" operator="containsText" text="Mayor">
      <formula>NOT(ISERROR(SEARCH("Mayor",AE22)))</formula>
    </cfRule>
  </conditionalFormatting>
  <conditionalFormatting sqref="Y27:Y29">
    <cfRule type="containsText" dxfId="2466" priority="306" operator="containsText" text="Muy Alta">
      <formula>NOT(ISERROR(SEARCH("Muy Alta",Y27)))</formula>
    </cfRule>
    <cfRule type="containsText" dxfId="2465" priority="307" operator="containsText" text="Alta">
      <formula>NOT(ISERROR(SEARCH("Alta",Y27)))</formula>
    </cfRule>
    <cfRule type="containsText" dxfId="2464" priority="308" operator="containsText" text="Media">
      <formula>NOT(ISERROR(SEARCH("Media",Y27)))</formula>
    </cfRule>
    <cfRule type="containsText" dxfId="2463" priority="309" operator="containsText" text="Muy Baja">
      <formula>NOT(ISERROR(SEARCH("Muy Baja",Y27)))</formula>
    </cfRule>
    <cfRule type="containsText" dxfId="2462" priority="310" operator="containsText" text="Baja">
      <formula>NOT(ISERROR(SEARCH("Baja",Y27)))</formula>
    </cfRule>
    <cfRule type="containsText" dxfId="2461" priority="311" operator="containsText" text="Muy Baja">
      <formula>NOT(ISERROR(SEARCH("Muy Baja",Y27)))</formula>
    </cfRule>
  </conditionalFormatting>
  <conditionalFormatting sqref="AC27:AC29">
    <cfRule type="containsText" dxfId="2460" priority="301" operator="containsText" text="Catastrófico">
      <formula>NOT(ISERROR(SEARCH("Catastrófico",AC27)))</formula>
    </cfRule>
    <cfRule type="containsText" dxfId="2459" priority="302" operator="containsText" text="Mayor">
      <formula>NOT(ISERROR(SEARCH("Mayor",AC27)))</formula>
    </cfRule>
    <cfRule type="containsText" dxfId="2458" priority="303" operator="containsText" text="Moderado">
      <formula>NOT(ISERROR(SEARCH("Moderado",AC27)))</formula>
    </cfRule>
    <cfRule type="containsText" dxfId="2457" priority="304" operator="containsText" text="Menor">
      <formula>NOT(ISERROR(SEARCH("Menor",AC27)))</formula>
    </cfRule>
    <cfRule type="containsText" dxfId="2456" priority="305" operator="containsText" text="Leve">
      <formula>NOT(ISERROR(SEARCH("Leve",AC27)))</formula>
    </cfRule>
  </conditionalFormatting>
  <conditionalFormatting sqref="AG27">
    <cfRule type="containsText" dxfId="2455" priority="292" operator="containsText" text="Extremo">
      <formula>NOT(ISERROR(SEARCH("Extremo",AG27)))</formula>
    </cfRule>
    <cfRule type="containsText" dxfId="2454" priority="293" operator="containsText" text="Alto">
      <formula>NOT(ISERROR(SEARCH("Alto",AG27)))</formula>
    </cfRule>
    <cfRule type="containsText" dxfId="2453" priority="294" operator="containsText" text="Moderado">
      <formula>NOT(ISERROR(SEARCH("Moderado",AG27)))</formula>
    </cfRule>
    <cfRule type="containsText" dxfId="2452" priority="295" operator="containsText" text="Menor">
      <formula>NOT(ISERROR(SEARCH("Menor",AG27)))</formula>
    </cfRule>
    <cfRule type="containsText" dxfId="2451" priority="296" operator="containsText" text="Bajo">
      <formula>NOT(ISERROR(SEARCH("Bajo",AG27)))</formula>
    </cfRule>
    <cfRule type="containsText" dxfId="2450" priority="297" operator="containsText" text="Moderado">
      <formula>NOT(ISERROR(SEARCH("Moderado",AG27)))</formula>
    </cfRule>
    <cfRule type="containsText" dxfId="2449" priority="298" operator="containsText" text="Extremo">
      <formula>NOT(ISERROR(SEARCH("Extremo",AG27)))</formula>
    </cfRule>
    <cfRule type="containsText" dxfId="2448" priority="299" operator="containsText" text="Baja">
      <formula>NOT(ISERROR(SEARCH("Baja",AG27)))</formula>
    </cfRule>
    <cfRule type="containsText" dxfId="2447" priority="300" operator="containsText" text="Alto">
      <formula>NOT(ISERROR(SEARCH("Alto",AG27)))</formula>
    </cfRule>
  </conditionalFormatting>
  <conditionalFormatting sqref="AE27:AE29">
    <cfRule type="containsText" dxfId="2446" priority="282" operator="containsText" text="Catastrófico">
      <formula>NOT(ISERROR(SEARCH("Catastrófico",AE27)))</formula>
    </cfRule>
    <cfRule type="containsText" dxfId="2445" priority="283" operator="containsText" text="Moderado">
      <formula>NOT(ISERROR(SEARCH("Moderado",AE27)))</formula>
    </cfRule>
    <cfRule type="containsText" dxfId="2444" priority="284" operator="containsText" text="Menor">
      <formula>NOT(ISERROR(SEARCH("Menor",AE27)))</formula>
    </cfRule>
    <cfRule type="containsText" dxfId="2443" priority="285" operator="containsText" text="Leve">
      <formula>NOT(ISERROR(SEARCH("Leve",AE27)))</formula>
    </cfRule>
    <cfRule type="containsText" dxfId="2442" priority="286" operator="containsText" text="Mayor">
      <formula>NOT(ISERROR(SEARCH("Mayor",AE27)))</formula>
    </cfRule>
  </conditionalFormatting>
  <conditionalFormatting sqref="N30:N31">
    <cfRule type="containsText" dxfId="2441" priority="207" operator="containsText" text="Extremo">
      <formula>NOT(ISERROR(SEARCH("Extremo",N30)))</formula>
    </cfRule>
    <cfRule type="containsText" dxfId="2440" priority="208" operator="containsText" text="Alto">
      <formula>NOT(ISERROR(SEARCH("Alto",N30)))</formula>
    </cfRule>
    <cfRule type="containsText" dxfId="2439" priority="209" operator="containsText" text="Bajo">
      <formula>NOT(ISERROR(SEARCH("Bajo",N30)))</formula>
    </cfRule>
    <cfRule type="containsText" dxfId="2438" priority="210" operator="containsText" text="Moderado">
      <formula>NOT(ISERROR(SEARCH("Moderado",N30)))</formula>
    </cfRule>
    <cfRule type="containsText" dxfId="2437" priority="211" operator="containsText" text="Extremo">
      <formula>NOT(ISERROR(SEARCH("Extremo",N30)))</formula>
    </cfRule>
  </conditionalFormatting>
  <conditionalFormatting sqref="I30:I31">
    <cfRule type="containsText" dxfId="2436" priority="184" operator="containsText" text="Muy Baja">
      <formula>NOT(ISERROR(SEARCH("Muy Baja",I30)))</formula>
    </cfRule>
    <cfRule type="containsText" dxfId="2435" priority="185" operator="containsText" text="Baja">
      <formula>NOT(ISERROR(SEARCH("Baja",I30)))</formula>
    </cfRule>
    <cfRule type="containsText" dxfId="2434" priority="187" operator="containsText" text="Muy Alta">
      <formula>NOT(ISERROR(SEARCH("Muy Alta",I30)))</formula>
    </cfRule>
    <cfRule type="containsText" dxfId="2433" priority="188" operator="containsText" text="Alta">
      <formula>NOT(ISERROR(SEARCH("Alta",I30)))</formula>
    </cfRule>
    <cfRule type="containsText" dxfId="2432" priority="189" operator="containsText" text="Media">
      <formula>NOT(ISERROR(SEARCH("Media",I30)))</formula>
    </cfRule>
    <cfRule type="containsText" dxfId="2431" priority="190" operator="containsText" text="Media">
      <formula>NOT(ISERROR(SEARCH("Media",I30)))</formula>
    </cfRule>
    <cfRule type="containsText" dxfId="2430" priority="191" operator="containsText" text="Media">
      <formula>NOT(ISERROR(SEARCH("Media",I30)))</formula>
    </cfRule>
    <cfRule type="containsText" dxfId="2429" priority="192" operator="containsText" text="Muy Baja">
      <formula>NOT(ISERROR(SEARCH("Muy Baja",I30)))</formula>
    </cfRule>
    <cfRule type="containsText" dxfId="2428" priority="193" operator="containsText" text="Baja">
      <formula>NOT(ISERROR(SEARCH("Baja",I30)))</formula>
    </cfRule>
    <cfRule type="containsText" dxfId="2427" priority="194" operator="containsText" text="Muy Baja">
      <formula>NOT(ISERROR(SEARCH("Muy Baja",I30)))</formula>
    </cfRule>
    <cfRule type="containsText" dxfId="2426" priority="195" operator="containsText" text="Muy Baja">
      <formula>NOT(ISERROR(SEARCH("Muy Baja",I30)))</formula>
    </cfRule>
    <cfRule type="containsText" dxfId="2425" priority="196" operator="containsText" text="Muy Baja">
      <formula>NOT(ISERROR(SEARCH("Muy Baja",I30)))</formula>
    </cfRule>
    <cfRule type="containsText" dxfId="2424" priority="197" operator="containsText" text="Muy Baja'Tabla probabilidad'!">
      <formula>NOT(ISERROR(SEARCH("Muy Baja'Tabla probabilidad'!",I30)))</formula>
    </cfRule>
    <cfRule type="containsText" dxfId="2423" priority="198" operator="containsText" text="Muy bajo">
      <formula>NOT(ISERROR(SEARCH("Muy bajo",I30)))</formula>
    </cfRule>
    <cfRule type="containsText" dxfId="2422" priority="199" operator="containsText" text="Alta">
      <formula>NOT(ISERROR(SEARCH("Alta",I30)))</formula>
    </cfRule>
    <cfRule type="containsText" dxfId="2421" priority="200" operator="containsText" text="Media">
      <formula>NOT(ISERROR(SEARCH("Media",I30)))</formula>
    </cfRule>
    <cfRule type="containsText" dxfId="2420" priority="201" operator="containsText" text="Baja">
      <formula>NOT(ISERROR(SEARCH("Baja",I30)))</formula>
    </cfRule>
    <cfRule type="containsText" dxfId="2419" priority="202" operator="containsText" text="Muy baja">
      <formula>NOT(ISERROR(SEARCH("Muy baja",I30)))</formula>
    </cfRule>
    <cfRule type="cellIs" dxfId="2418" priority="205" operator="between">
      <formula>1</formula>
      <formula>2</formula>
    </cfRule>
    <cfRule type="cellIs" dxfId="2417" priority="206" operator="between">
      <formula>0</formula>
      <formula>2</formula>
    </cfRule>
  </conditionalFormatting>
  <conditionalFormatting sqref="I30:I31">
    <cfRule type="containsText" dxfId="2416" priority="186" operator="containsText" text="Muy Alta">
      <formula>NOT(ISERROR(SEARCH("Muy Alta",I30)))</formula>
    </cfRule>
  </conditionalFormatting>
  <conditionalFormatting sqref="AG30:AG31">
    <cfRule type="containsText" dxfId="2415" priority="152" operator="containsText" text="Extremo">
      <formula>NOT(ISERROR(SEARCH("Extremo",AG30)))</formula>
    </cfRule>
    <cfRule type="containsText" dxfId="2414" priority="153" operator="containsText" text="Alto">
      <formula>NOT(ISERROR(SEARCH("Alto",AG30)))</formula>
    </cfRule>
    <cfRule type="containsText" dxfId="2413" priority="154" operator="containsText" text="Moderado">
      <formula>NOT(ISERROR(SEARCH("Moderado",AG30)))</formula>
    </cfRule>
    <cfRule type="containsText" dxfId="2412" priority="155" operator="containsText" text="Menor">
      <formula>NOT(ISERROR(SEARCH("Menor",AG30)))</formula>
    </cfRule>
    <cfRule type="containsText" dxfId="2411" priority="156" operator="containsText" text="Bajo">
      <formula>NOT(ISERROR(SEARCH("Bajo",AG30)))</formula>
    </cfRule>
    <cfRule type="containsText" dxfId="2410" priority="157" operator="containsText" text="Moderado">
      <formula>NOT(ISERROR(SEARCH("Moderado",AG30)))</formula>
    </cfRule>
    <cfRule type="containsText" dxfId="2409" priority="158" operator="containsText" text="Extremo">
      <formula>NOT(ISERROR(SEARCH("Extremo",AG30)))</formula>
    </cfRule>
    <cfRule type="containsText" dxfId="2408" priority="159" operator="containsText" text="Baja">
      <formula>NOT(ISERROR(SEARCH("Baja",AG30)))</formula>
    </cfRule>
    <cfRule type="containsText" dxfId="2407" priority="160" operator="containsText" text="Alto">
      <formula>NOT(ISERROR(SEARCH("Alto",AG30)))</formula>
    </cfRule>
  </conditionalFormatting>
  <dataValidations xWindow="1340" yWindow="643" count="1">
    <dataValidation allowBlank="1" showInputMessage="1" showErrorMessage="1" prompt="Enunciar cuál es el control" sqref="P10:P2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I10:I13 I27</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I15:I17 I19 I22</xm:sqref>
        </x14:conditionalFormatting>
        <x14:conditionalFormatting xmlns:xm="http://schemas.microsoft.com/office/excel/2006/main">
          <x14:cfRule type="containsText" priority="203" operator="containsText" id="{D71E484F-FE07-4D18-8E45-7EB7DDE70E2C}">
            <xm:f>NOT(ISERROR(SEARCH('Tabla probabilidad'!$B$5,I30)))</xm:f>
            <xm:f>'Tabla probabilidad'!$B$5</xm:f>
            <x14:dxf>
              <font>
                <color rgb="FF006100"/>
              </font>
              <fill>
                <patternFill>
                  <bgColor rgb="FFC6EFCE"/>
                </patternFill>
              </fill>
            </x14:dxf>
          </x14:cfRule>
          <x14:cfRule type="containsText" priority="204" operator="containsText" id="{DC4E61ED-7433-4BAB-A2FA-262F21FE4597}">
            <xm:f>NOT(ISERROR(SEARCH('Tabla probabilidad'!$B$5,I30)))</xm:f>
            <xm:f>'Tabla probabilidad'!$B$5</xm:f>
            <x14:dxf>
              <font>
                <color rgb="FF9C0006"/>
              </font>
              <fill>
                <patternFill>
                  <bgColor rgb="FFFFC7CE"/>
                </patternFill>
              </fill>
            </x14:dxf>
          </x14:cfRule>
          <xm:sqref>I30:I31</xm:sqref>
        </x14:conditionalFormatting>
      </x14:conditionalFormattings>
    </ext>
    <ext xmlns:x14="http://schemas.microsoft.com/office/spreadsheetml/2009/9/main" uri="{CCE6A557-97BC-4b89-ADB6-D9C93CAAB3DF}">
      <x14:dataValidations xmlns:xm="http://schemas.microsoft.com/office/excel/2006/main" xWindow="1340" yWindow="643" count="10">
        <x14:dataValidation type="list" allowBlank="1" showInputMessage="1" showErrorMessage="1" xr:uid="{00000000-0002-0000-0400-000001000000}">
          <x14:formula1>
            <xm:f>LISTA!$J$3:$J$4</xm:f>
          </x14:formula1>
          <xm:sqref>AN10:AN13 AN15:AN17 AN19 AN22 AN27 AN30:AN31</xm:sqref>
        </x14:dataValidation>
        <x14:dataValidation type="list" allowBlank="1" showInputMessage="1" showErrorMessage="1" xr:uid="{00000000-0002-0000-0400-000002000000}">
          <x14:formula1>
            <xm:f>LISTA!$K$3:$K$6</xm:f>
          </x14:formula1>
          <xm:sqref>AH10:AH13 AH15:AH17 AH19 AH22 AH27 AH30:AH31</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27" t="s">
        <v>12</v>
      </c>
      <c r="B3" s="427"/>
      <c r="C3" s="427"/>
      <c r="D3" s="427"/>
      <c r="E3" s="427"/>
      <c r="F3" s="427"/>
      <c r="G3" s="427"/>
      <c r="H3" s="427"/>
    </row>
    <row r="4" spans="1:9" x14ac:dyDescent="0.25">
      <c r="A4" s="427"/>
      <c r="B4" s="427"/>
      <c r="C4" s="427"/>
      <c r="D4" s="427"/>
      <c r="E4" s="427"/>
      <c r="F4" s="427"/>
      <c r="G4" s="427"/>
      <c r="H4" s="427"/>
    </row>
    <row r="5" spans="1:9" ht="34.5" thickBot="1" x14ac:dyDescent="0.3">
      <c r="A5" s="19"/>
      <c r="B5" s="19"/>
      <c r="C5" s="19"/>
      <c r="D5" s="19"/>
      <c r="E5" s="19"/>
      <c r="F5" s="19"/>
      <c r="G5" s="19"/>
      <c r="H5" s="19"/>
    </row>
    <row r="6" spans="1:9" ht="71.25" customHeight="1" thickBot="1" x14ac:dyDescent="0.3">
      <c r="A6" s="428" t="s">
        <v>12</v>
      </c>
      <c r="B6" s="84" t="s">
        <v>93</v>
      </c>
      <c r="C6" s="85" t="s">
        <v>94</v>
      </c>
      <c r="D6" s="85" t="s">
        <v>95</v>
      </c>
      <c r="E6" s="85" t="s">
        <v>96</v>
      </c>
      <c r="F6" s="85" t="s">
        <v>97</v>
      </c>
      <c r="G6" s="162" t="s">
        <v>98</v>
      </c>
      <c r="H6" s="84" t="s">
        <v>99</v>
      </c>
      <c r="I6" s="84" t="s">
        <v>346</v>
      </c>
    </row>
    <row r="7" spans="1:9" ht="265.5" customHeight="1" thickBot="1" x14ac:dyDescent="0.3">
      <c r="A7" s="429"/>
      <c r="B7" s="20" t="s">
        <v>100</v>
      </c>
      <c r="C7" s="20" t="s">
        <v>101</v>
      </c>
      <c r="D7" s="20" t="s">
        <v>102</v>
      </c>
      <c r="E7" s="20" t="s">
        <v>103</v>
      </c>
      <c r="F7" s="20" t="s">
        <v>104</v>
      </c>
      <c r="G7" s="21" t="s">
        <v>105</v>
      </c>
      <c r="H7" s="171" t="s">
        <v>106</v>
      </c>
      <c r="I7" s="171"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430" t="s">
        <v>107</v>
      </c>
      <c r="C2" s="430"/>
      <c r="D2" s="43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370</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8" zoomScale="67" zoomScaleNormal="67" workbookViewId="0">
      <selection activeCell="D41" sqref="D41"/>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7"/>
    </row>
    <row r="2" spans="1:10" ht="33.75" x14ac:dyDescent="0.25">
      <c r="A2" s="7"/>
      <c r="B2" s="431" t="s">
        <v>119</v>
      </c>
      <c r="C2" s="431"/>
      <c r="D2" s="431"/>
      <c r="E2" s="431"/>
      <c r="F2" s="7"/>
      <c r="G2" s="7"/>
      <c r="H2" s="7"/>
      <c r="I2" s="7"/>
      <c r="J2" s="7"/>
    </row>
    <row r="3" spans="1:10" x14ac:dyDescent="0.25">
      <c r="A3" s="7"/>
      <c r="B3" s="103"/>
      <c r="C3" s="103"/>
      <c r="D3" s="103"/>
      <c r="E3" s="135"/>
      <c r="F3" s="7"/>
      <c r="G3" s="7"/>
      <c r="H3" s="7"/>
      <c r="I3" s="7"/>
      <c r="J3" s="7"/>
    </row>
    <row r="4" spans="1:10" ht="60" x14ac:dyDescent="0.25">
      <c r="A4" s="7"/>
      <c r="B4" s="25"/>
      <c r="C4" s="104" t="s">
        <v>120</v>
      </c>
      <c r="D4" s="104" t="s">
        <v>121</v>
      </c>
      <c r="E4" s="135"/>
      <c r="F4" s="7"/>
      <c r="G4" s="7"/>
      <c r="H4" s="7"/>
      <c r="I4" s="7"/>
      <c r="J4" s="7"/>
    </row>
    <row r="5" spans="1:10" ht="76.5" customHeight="1" x14ac:dyDescent="0.25">
      <c r="A5" s="26" t="s">
        <v>122</v>
      </c>
      <c r="B5" s="105" t="s">
        <v>278</v>
      </c>
      <c r="C5" s="106" t="s">
        <v>123</v>
      </c>
      <c r="D5" s="107" t="s">
        <v>47</v>
      </c>
      <c r="E5" s="136">
        <v>0.2</v>
      </c>
      <c r="F5" s="7"/>
      <c r="G5" s="7"/>
      <c r="H5" s="7"/>
      <c r="I5" s="7"/>
      <c r="J5" s="7"/>
    </row>
    <row r="6" spans="1:10" ht="99" x14ac:dyDescent="0.25">
      <c r="A6" s="26" t="s">
        <v>124</v>
      </c>
      <c r="B6" s="108" t="s">
        <v>124</v>
      </c>
      <c r="C6" s="109" t="s">
        <v>125</v>
      </c>
      <c r="D6" s="110" t="s">
        <v>48</v>
      </c>
      <c r="E6" s="136">
        <v>0.4</v>
      </c>
      <c r="F6" s="7"/>
      <c r="G6" s="7"/>
      <c r="H6" s="7"/>
      <c r="I6" s="7"/>
      <c r="J6" s="7"/>
    </row>
    <row r="7" spans="1:10" ht="66" x14ac:dyDescent="0.25">
      <c r="A7" s="26" t="s">
        <v>127</v>
      </c>
      <c r="B7" s="111" t="s">
        <v>279</v>
      </c>
      <c r="C7" s="109" t="s">
        <v>128</v>
      </c>
      <c r="D7" s="110" t="s">
        <v>129</v>
      </c>
      <c r="E7" s="136">
        <v>0.6</v>
      </c>
      <c r="F7" s="7"/>
      <c r="G7" s="7"/>
      <c r="H7" s="7"/>
      <c r="I7" s="7"/>
      <c r="J7" s="7"/>
    </row>
    <row r="8" spans="1:10" ht="66" x14ac:dyDescent="0.25">
      <c r="A8" s="26" t="s">
        <v>130</v>
      </c>
      <c r="B8" s="112" t="s">
        <v>280</v>
      </c>
      <c r="C8" s="109" t="s">
        <v>131</v>
      </c>
      <c r="D8" s="110" t="s">
        <v>309</v>
      </c>
      <c r="E8" s="136">
        <v>0.8</v>
      </c>
      <c r="F8" s="7"/>
      <c r="G8" s="7"/>
      <c r="H8" s="7"/>
      <c r="I8" s="7"/>
      <c r="J8" s="7"/>
    </row>
    <row r="9" spans="1:10" ht="66" x14ac:dyDescent="0.25">
      <c r="A9" s="26" t="s">
        <v>132</v>
      </c>
      <c r="B9" s="113" t="s">
        <v>281</v>
      </c>
      <c r="C9" s="109" t="s">
        <v>133</v>
      </c>
      <c r="D9" s="110" t="s">
        <v>50</v>
      </c>
      <c r="E9" s="136">
        <v>1</v>
      </c>
      <c r="F9" s="7"/>
      <c r="G9" s="7"/>
      <c r="H9" s="7"/>
      <c r="I9" s="7"/>
      <c r="J9" s="7"/>
    </row>
    <row r="10" spans="1:10" ht="20.25" x14ac:dyDescent="0.25">
      <c r="A10" s="26"/>
      <c r="B10" s="26"/>
      <c r="C10" s="27"/>
      <c r="D10" s="27"/>
      <c r="E10" s="135"/>
      <c r="F10" s="7"/>
      <c r="G10" s="7"/>
      <c r="H10" s="7"/>
      <c r="I10" s="7"/>
      <c r="J10" s="7"/>
    </row>
    <row r="11" spans="1:10" ht="60" x14ac:dyDescent="0.25">
      <c r="A11" s="26"/>
      <c r="B11" s="25"/>
      <c r="C11" s="104" t="s">
        <v>120</v>
      </c>
      <c r="D11" s="104" t="s">
        <v>294</v>
      </c>
      <c r="E11" s="135"/>
      <c r="F11" s="7"/>
      <c r="G11" s="7"/>
      <c r="H11" s="7"/>
      <c r="I11" s="7"/>
      <c r="J11" s="7"/>
    </row>
    <row r="12" spans="1:10" ht="79.5" customHeight="1" x14ac:dyDescent="0.25">
      <c r="A12" s="26"/>
      <c r="B12" s="105" t="s">
        <v>278</v>
      </c>
      <c r="C12" s="106" t="s">
        <v>123</v>
      </c>
      <c r="D12" s="149" t="s">
        <v>300</v>
      </c>
      <c r="E12" s="136">
        <v>0.2</v>
      </c>
      <c r="F12" s="7"/>
      <c r="G12" s="7"/>
      <c r="H12" s="7"/>
      <c r="I12" s="7"/>
      <c r="J12" s="7"/>
    </row>
    <row r="13" spans="1:10" ht="33" x14ac:dyDescent="0.25">
      <c r="A13" s="26"/>
      <c r="B13" s="108" t="s">
        <v>124</v>
      </c>
      <c r="C13" s="109" t="s">
        <v>125</v>
      </c>
      <c r="D13" s="149" t="s">
        <v>301</v>
      </c>
      <c r="E13" s="136">
        <v>0.4</v>
      </c>
      <c r="F13" s="7"/>
      <c r="G13" s="7"/>
      <c r="H13" s="7"/>
      <c r="I13" s="7"/>
      <c r="J13" s="7"/>
    </row>
    <row r="14" spans="1:10" ht="33" x14ac:dyDescent="0.25">
      <c r="A14" s="26"/>
      <c r="B14" s="111" t="s">
        <v>279</v>
      </c>
      <c r="C14" s="109" t="s">
        <v>128</v>
      </c>
      <c r="D14" s="149" t="s">
        <v>302</v>
      </c>
      <c r="E14" s="136">
        <v>0.6</v>
      </c>
      <c r="F14" s="7"/>
      <c r="G14" s="7"/>
      <c r="H14" s="7"/>
      <c r="I14" s="7"/>
      <c r="J14" s="7"/>
    </row>
    <row r="15" spans="1:10" ht="33" x14ac:dyDescent="0.25">
      <c r="A15" s="26"/>
      <c r="B15" s="112" t="s">
        <v>280</v>
      </c>
      <c r="C15" s="109" t="s">
        <v>131</v>
      </c>
      <c r="D15" s="149" t="s">
        <v>303</v>
      </c>
      <c r="E15" s="136">
        <v>0.8</v>
      </c>
      <c r="F15" s="7"/>
      <c r="G15" s="7"/>
      <c r="H15" s="7"/>
      <c r="I15" s="7"/>
      <c r="J15" s="7"/>
    </row>
    <row r="16" spans="1:10" ht="46.5" customHeight="1" x14ac:dyDescent="0.25">
      <c r="A16" s="26"/>
      <c r="B16" s="113" t="s">
        <v>281</v>
      </c>
      <c r="C16" s="109" t="s">
        <v>133</v>
      </c>
      <c r="D16" s="149" t="s">
        <v>304</v>
      </c>
      <c r="E16" s="136">
        <v>1</v>
      </c>
      <c r="F16" s="7"/>
      <c r="G16" s="7"/>
      <c r="H16" s="7"/>
      <c r="I16" s="7"/>
      <c r="J16" s="7"/>
    </row>
    <row r="17" spans="1:10" ht="20.25" x14ac:dyDescent="0.25">
      <c r="A17" s="26"/>
      <c r="B17" s="26"/>
      <c r="C17" s="27"/>
      <c r="D17" s="27"/>
      <c r="E17" s="135"/>
      <c r="F17" s="7"/>
      <c r="G17" s="7"/>
      <c r="H17" s="7"/>
      <c r="I17" s="7"/>
      <c r="J17" s="7"/>
    </row>
    <row r="18" spans="1:10" ht="16.5" x14ac:dyDescent="0.25">
      <c r="A18" s="26"/>
      <c r="B18" s="28"/>
      <c r="C18" s="28"/>
      <c r="D18" s="28"/>
      <c r="E18" s="135"/>
      <c r="F18" s="7"/>
      <c r="G18" s="7"/>
      <c r="H18" s="7"/>
      <c r="I18" s="7"/>
      <c r="J18" s="7"/>
    </row>
    <row r="19" spans="1:10" ht="60" x14ac:dyDescent="0.25">
      <c r="A19" s="26"/>
      <c r="B19" s="25"/>
      <c r="C19" s="104" t="s">
        <v>120</v>
      </c>
      <c r="D19" s="104" t="s">
        <v>307</v>
      </c>
      <c r="E19" s="135"/>
      <c r="F19" s="7"/>
      <c r="G19" s="7"/>
      <c r="H19" s="7"/>
      <c r="I19" s="7"/>
      <c r="J19" s="7"/>
    </row>
    <row r="20" spans="1:10" ht="57.75" customHeight="1" x14ac:dyDescent="0.25">
      <c r="A20" s="26"/>
      <c r="B20" s="105" t="s">
        <v>278</v>
      </c>
      <c r="C20" s="106" t="s">
        <v>123</v>
      </c>
      <c r="D20" s="149" t="s">
        <v>295</v>
      </c>
      <c r="E20" s="136">
        <v>0.2</v>
      </c>
      <c r="F20" s="7"/>
      <c r="G20" s="7"/>
      <c r="H20" s="7"/>
      <c r="I20" s="7"/>
      <c r="J20" s="7"/>
    </row>
    <row r="21" spans="1:10" ht="54" customHeight="1" x14ac:dyDescent="0.25">
      <c r="A21" s="26"/>
      <c r="B21" s="108" t="s">
        <v>124</v>
      </c>
      <c r="C21" s="109" t="s">
        <v>125</v>
      </c>
      <c r="D21" s="149" t="s">
        <v>296</v>
      </c>
      <c r="E21" s="136">
        <v>0.4</v>
      </c>
      <c r="F21" s="7"/>
      <c r="G21" s="7"/>
      <c r="H21" s="7"/>
      <c r="I21" s="7"/>
      <c r="J21" s="7"/>
    </row>
    <row r="22" spans="1:10" ht="64.5" customHeight="1" x14ac:dyDescent="0.25">
      <c r="A22" s="26"/>
      <c r="B22" s="111" t="s">
        <v>279</v>
      </c>
      <c r="C22" s="109" t="s">
        <v>128</v>
      </c>
      <c r="D22" s="149" t="s">
        <v>297</v>
      </c>
      <c r="E22" s="136">
        <v>0.6</v>
      </c>
      <c r="F22" s="7"/>
      <c r="G22" s="7"/>
      <c r="H22" s="7"/>
      <c r="I22" s="7"/>
      <c r="J22" s="7"/>
    </row>
    <row r="23" spans="1:10" ht="51.75" customHeight="1" x14ac:dyDescent="0.25">
      <c r="A23" s="26"/>
      <c r="B23" s="112" t="s">
        <v>280</v>
      </c>
      <c r="C23" s="109" t="s">
        <v>131</v>
      </c>
      <c r="D23" s="149" t="s">
        <v>298</v>
      </c>
      <c r="E23" s="136">
        <v>0.8</v>
      </c>
      <c r="F23" s="7"/>
      <c r="G23" s="7"/>
      <c r="H23" s="7"/>
      <c r="I23" s="7"/>
      <c r="J23" s="7"/>
    </row>
    <row r="24" spans="1:10" ht="51.75" customHeight="1" x14ac:dyDescent="0.25">
      <c r="A24" s="26"/>
      <c r="B24" s="113" t="s">
        <v>281</v>
      </c>
      <c r="C24" s="109" t="s">
        <v>133</v>
      </c>
      <c r="D24" s="149" t="s">
        <v>299</v>
      </c>
      <c r="E24" s="136">
        <v>1</v>
      </c>
      <c r="F24" s="7"/>
      <c r="G24" s="7"/>
      <c r="H24" s="7"/>
      <c r="I24" s="7"/>
      <c r="J24" s="7"/>
    </row>
    <row r="25" spans="1:10" ht="16.5" x14ac:dyDescent="0.25">
      <c r="A25" s="26"/>
      <c r="B25" s="28"/>
      <c r="C25" s="28"/>
      <c r="D25" s="28"/>
      <c r="E25" s="135"/>
      <c r="F25" s="7"/>
      <c r="G25" s="7"/>
      <c r="H25" s="7"/>
      <c r="I25" s="7"/>
      <c r="J25" s="7"/>
    </row>
    <row r="26" spans="1:10" ht="16.5" x14ac:dyDescent="0.25">
      <c r="A26" s="26"/>
      <c r="B26" s="28"/>
      <c r="C26" s="28"/>
      <c r="D26" s="28"/>
      <c r="E26" s="135"/>
      <c r="F26" s="7"/>
      <c r="G26" s="7"/>
      <c r="H26" s="7"/>
      <c r="I26" s="7"/>
      <c r="J26" s="7"/>
    </row>
    <row r="27" spans="1:10" ht="16.5" x14ac:dyDescent="0.25">
      <c r="A27" s="26"/>
      <c r="B27" s="28"/>
      <c r="C27" s="28"/>
      <c r="D27" s="28"/>
      <c r="E27" s="135"/>
      <c r="F27" s="7"/>
      <c r="G27" s="7"/>
      <c r="H27" s="7"/>
      <c r="I27" s="7"/>
      <c r="J27" s="7"/>
    </row>
    <row r="28" spans="1:10" ht="16.5" x14ac:dyDescent="0.25">
      <c r="A28" s="26"/>
      <c r="B28" s="28"/>
      <c r="C28" s="28"/>
      <c r="D28" s="28"/>
      <c r="E28" s="135"/>
      <c r="F28" s="7"/>
      <c r="G28" s="7"/>
      <c r="H28" s="7"/>
      <c r="I28" s="7"/>
      <c r="J28" s="7"/>
    </row>
    <row r="29" spans="1:10" ht="60" x14ac:dyDescent="0.25">
      <c r="A29" s="26"/>
      <c r="B29" s="25"/>
      <c r="C29" s="104" t="s">
        <v>120</v>
      </c>
      <c r="D29" s="104" t="s">
        <v>305</v>
      </c>
      <c r="E29" s="135"/>
      <c r="F29" s="7"/>
      <c r="G29" s="7"/>
      <c r="H29" s="7"/>
      <c r="I29" s="7"/>
      <c r="J29" s="7"/>
    </row>
    <row r="30" spans="1:10" ht="75.75" customHeight="1" x14ac:dyDescent="0.25">
      <c r="A30" s="26"/>
      <c r="B30" s="105" t="s">
        <v>278</v>
      </c>
      <c r="C30" s="106" t="s">
        <v>123</v>
      </c>
      <c r="D30" s="149" t="s">
        <v>312</v>
      </c>
      <c r="E30" s="136">
        <v>0.2</v>
      </c>
      <c r="F30" s="7"/>
      <c r="G30" s="7"/>
      <c r="H30" s="7"/>
      <c r="I30" s="7"/>
      <c r="J30" s="7"/>
    </row>
    <row r="31" spans="1:10" ht="65.25" customHeight="1" x14ac:dyDescent="0.25">
      <c r="A31" s="26"/>
      <c r="B31" s="108" t="s">
        <v>124</v>
      </c>
      <c r="C31" s="109" t="s">
        <v>125</v>
      </c>
      <c r="D31" s="149" t="s">
        <v>313</v>
      </c>
      <c r="E31" s="136">
        <v>0.4</v>
      </c>
      <c r="F31" s="7"/>
      <c r="G31" s="7"/>
      <c r="H31" s="7"/>
      <c r="I31" s="7"/>
      <c r="J31" s="7"/>
    </row>
    <row r="32" spans="1:10" ht="57" customHeight="1" x14ac:dyDescent="0.25">
      <c r="A32" s="26"/>
      <c r="B32" s="111" t="s">
        <v>279</v>
      </c>
      <c r="C32" s="109" t="s">
        <v>128</v>
      </c>
      <c r="D32" s="149" t="s">
        <v>306</v>
      </c>
      <c r="E32" s="136">
        <v>0.6</v>
      </c>
      <c r="F32" s="7"/>
      <c r="G32" s="7"/>
      <c r="H32" s="7"/>
      <c r="I32" s="7"/>
      <c r="J32" s="7"/>
    </row>
    <row r="33" spans="1:10" ht="66.75" customHeight="1" x14ac:dyDescent="0.25">
      <c r="A33" s="26"/>
      <c r="B33" s="112" t="s">
        <v>280</v>
      </c>
      <c r="C33" s="109" t="s">
        <v>131</v>
      </c>
      <c r="D33" s="149" t="s">
        <v>314</v>
      </c>
      <c r="E33" s="136">
        <v>0.8</v>
      </c>
      <c r="F33" s="7"/>
      <c r="G33" s="7"/>
      <c r="H33" s="7"/>
      <c r="I33" s="7"/>
      <c r="J33" s="7"/>
    </row>
    <row r="34" spans="1:10" ht="79.5" customHeight="1" x14ac:dyDescent="0.25">
      <c r="A34" s="26"/>
      <c r="B34" s="113" t="s">
        <v>281</v>
      </c>
      <c r="C34" s="109" t="s">
        <v>133</v>
      </c>
      <c r="D34" s="149" t="s">
        <v>315</v>
      </c>
      <c r="E34" s="136">
        <v>1</v>
      </c>
      <c r="F34" s="7"/>
      <c r="G34" s="7"/>
      <c r="H34" s="7"/>
      <c r="I34" s="7"/>
      <c r="J34" s="7"/>
    </row>
    <row r="35" spans="1:10" x14ac:dyDescent="0.25">
      <c r="A35" s="26"/>
      <c r="B35" s="26"/>
      <c r="C35" s="26" t="s">
        <v>134</v>
      </c>
      <c r="D35" s="26" t="s">
        <v>135</v>
      </c>
      <c r="E35" s="135"/>
      <c r="F35" s="7"/>
      <c r="G35" s="7"/>
      <c r="H35" s="7"/>
      <c r="I35" s="7"/>
      <c r="J35" s="7"/>
    </row>
    <row r="36" spans="1:10" x14ac:dyDescent="0.25">
      <c r="A36" s="26"/>
      <c r="B36" s="26"/>
      <c r="C36" s="26"/>
      <c r="D36" s="26"/>
      <c r="E36" s="135"/>
      <c r="F36" s="7"/>
      <c r="G36" s="7"/>
      <c r="H36" s="7"/>
      <c r="I36" s="7"/>
      <c r="J36" s="7"/>
    </row>
    <row r="37" spans="1:10" x14ac:dyDescent="0.25">
      <c r="A37" s="26"/>
      <c r="B37" s="26"/>
      <c r="C37" s="26"/>
      <c r="D37" s="26"/>
      <c r="E37" s="135"/>
      <c r="F37" s="7"/>
      <c r="G37" s="7"/>
      <c r="H37" s="7"/>
      <c r="I37" s="7"/>
      <c r="J37" s="7"/>
    </row>
    <row r="38" spans="1:10" ht="60" x14ac:dyDescent="0.25">
      <c r="A38" s="26"/>
      <c r="B38" s="25"/>
      <c r="C38" s="104" t="s">
        <v>120</v>
      </c>
      <c r="D38" s="104" t="s">
        <v>325</v>
      </c>
      <c r="E38" s="135"/>
      <c r="F38" s="7"/>
      <c r="G38" s="7"/>
      <c r="H38" s="7"/>
      <c r="I38" s="7"/>
      <c r="J38" s="7"/>
    </row>
    <row r="39" spans="1:10" ht="99" x14ac:dyDescent="0.25">
      <c r="A39" s="26"/>
      <c r="B39" s="105" t="s">
        <v>278</v>
      </c>
      <c r="C39" s="106" t="s">
        <v>123</v>
      </c>
      <c r="D39" s="150" t="s">
        <v>321</v>
      </c>
      <c r="E39" s="136">
        <v>0.2</v>
      </c>
      <c r="F39" s="7"/>
      <c r="G39" s="7"/>
      <c r="H39" s="7"/>
      <c r="I39" s="7"/>
      <c r="J39" s="7"/>
    </row>
    <row r="40" spans="1:10" ht="99" x14ac:dyDescent="0.25">
      <c r="A40" s="26"/>
      <c r="B40" s="108" t="s">
        <v>124</v>
      </c>
      <c r="C40" s="109" t="s">
        <v>125</v>
      </c>
      <c r="D40" s="150" t="s">
        <v>322</v>
      </c>
      <c r="E40" s="136">
        <v>0.4</v>
      </c>
      <c r="F40" s="7"/>
      <c r="G40" s="7"/>
      <c r="H40" s="7"/>
      <c r="I40" s="7"/>
      <c r="J40" s="7"/>
    </row>
    <row r="41" spans="1:10" ht="99" x14ac:dyDescent="0.25">
      <c r="A41" s="26"/>
      <c r="B41" s="111" t="s">
        <v>279</v>
      </c>
      <c r="C41" s="109" t="s">
        <v>128</v>
      </c>
      <c r="D41" s="150" t="s">
        <v>323</v>
      </c>
      <c r="E41" s="136">
        <v>0.6</v>
      </c>
      <c r="F41" s="7"/>
      <c r="G41" s="7"/>
      <c r="H41" s="7"/>
      <c r="I41" s="7"/>
      <c r="J41" s="7"/>
    </row>
    <row r="42" spans="1:10" ht="99" x14ac:dyDescent="0.25">
      <c r="A42" s="26"/>
      <c r="B42" s="112" t="s">
        <v>280</v>
      </c>
      <c r="C42" s="109" t="s">
        <v>131</v>
      </c>
      <c r="D42" s="150" t="s">
        <v>324</v>
      </c>
      <c r="E42" s="136">
        <v>0.8</v>
      </c>
      <c r="F42" s="7"/>
      <c r="G42" s="7"/>
      <c r="H42" s="7"/>
      <c r="I42" s="7"/>
      <c r="J42" s="7"/>
    </row>
    <row r="43" spans="1:10" ht="99" x14ac:dyDescent="0.25">
      <c r="A43" s="26"/>
      <c r="B43" s="113" t="s">
        <v>281</v>
      </c>
      <c r="C43" s="109" t="s">
        <v>133</v>
      </c>
      <c r="D43" s="150" t="s">
        <v>326</v>
      </c>
      <c r="E43" s="136">
        <v>1</v>
      </c>
      <c r="F43" s="7"/>
      <c r="G43" s="7"/>
      <c r="H43" s="7"/>
      <c r="I43" s="7"/>
      <c r="J43" s="7"/>
    </row>
    <row r="44" spans="1:10" x14ac:dyDescent="0.25">
      <c r="A44" s="26"/>
      <c r="B44" s="26"/>
      <c r="C44" s="26"/>
      <c r="D44" s="26"/>
      <c r="E44" s="135"/>
      <c r="F44" s="7"/>
      <c r="G44" s="7"/>
      <c r="H44" s="7"/>
      <c r="I44" s="7"/>
      <c r="J44" s="7"/>
    </row>
    <row r="45" spans="1:10" ht="56.25" customHeight="1" x14ac:dyDescent="0.25">
      <c r="A45" s="26"/>
      <c r="B45" s="26"/>
      <c r="C45" s="26"/>
      <c r="D45" s="104" t="s">
        <v>293</v>
      </c>
      <c r="E45" s="135"/>
      <c r="F45" s="7"/>
      <c r="G45" s="7"/>
      <c r="H45" s="7"/>
      <c r="I45" s="7"/>
      <c r="J45" s="7"/>
    </row>
    <row r="46" spans="1:10" ht="94.5" customHeight="1" x14ac:dyDescent="0.25">
      <c r="A46" s="26"/>
      <c r="B46" s="112" t="s">
        <v>280</v>
      </c>
      <c r="C46" s="26"/>
      <c r="D46" s="110" t="s">
        <v>381</v>
      </c>
      <c r="E46" s="136">
        <v>0.8</v>
      </c>
      <c r="F46" s="7"/>
      <c r="G46" s="7"/>
      <c r="H46" s="7"/>
      <c r="I46" s="7"/>
      <c r="J46" s="7"/>
    </row>
    <row r="47" spans="1:10" ht="105.75" customHeight="1" x14ac:dyDescent="0.25">
      <c r="A47" s="26"/>
      <c r="B47" s="113" t="s">
        <v>281</v>
      </c>
      <c r="C47" s="27"/>
      <c r="D47" s="110" t="s">
        <v>379</v>
      </c>
      <c r="E47" s="136">
        <v>1</v>
      </c>
      <c r="F47" s="7"/>
      <c r="G47" s="7"/>
      <c r="H47" s="7"/>
      <c r="I47" s="7"/>
      <c r="J47" s="7"/>
    </row>
    <row r="48" spans="1:10" x14ac:dyDescent="0.25">
      <c r="A48" s="26"/>
      <c r="B48" s="23"/>
      <c r="C48" s="23"/>
      <c r="D48" s="23"/>
      <c r="E48" s="135"/>
      <c r="F48" s="7"/>
      <c r="G48" s="7"/>
      <c r="H48" s="7"/>
      <c r="I48" s="7"/>
      <c r="J48" s="7"/>
    </row>
    <row r="49" spans="1:10" x14ac:dyDescent="0.25">
      <c r="A49" s="26"/>
      <c r="B49" s="23"/>
      <c r="C49" s="23"/>
      <c r="D49" s="23"/>
      <c r="E49" s="135"/>
      <c r="F49" s="7"/>
      <c r="G49" s="7"/>
      <c r="H49" s="7"/>
      <c r="I49" s="7"/>
      <c r="J49" s="7"/>
    </row>
    <row r="50" spans="1:10" ht="20.25" x14ac:dyDescent="0.25">
      <c r="A50" s="26"/>
      <c r="B50" s="26"/>
      <c r="C50" s="27"/>
      <c r="D50" s="27"/>
      <c r="E50" s="135"/>
      <c r="F50" s="7"/>
      <c r="G50" s="7"/>
      <c r="H50" s="7"/>
      <c r="I50" s="7"/>
      <c r="J50" s="7"/>
    </row>
    <row r="51" spans="1:10" ht="46.5" customHeight="1" x14ac:dyDescent="0.25">
      <c r="A51" s="26"/>
      <c r="B51" s="26"/>
      <c r="C51" s="26"/>
      <c r="D51" s="104" t="s">
        <v>384</v>
      </c>
      <c r="E51" s="135"/>
      <c r="F51" s="7"/>
      <c r="G51" s="7"/>
      <c r="H51" s="7"/>
      <c r="I51" s="7"/>
      <c r="J51" s="7"/>
    </row>
    <row r="52" spans="1:10" ht="90" customHeight="1" x14ac:dyDescent="0.25">
      <c r="A52" s="26"/>
      <c r="B52" s="112" t="s">
        <v>280</v>
      </c>
      <c r="C52" s="26"/>
      <c r="D52" s="110" t="s">
        <v>310</v>
      </c>
      <c r="E52" s="136">
        <v>0.8</v>
      </c>
      <c r="F52" s="7"/>
      <c r="G52" s="7"/>
      <c r="H52" s="7"/>
      <c r="I52" s="7"/>
      <c r="J52" s="7"/>
    </row>
    <row r="53" spans="1:10" ht="66" x14ac:dyDescent="0.25">
      <c r="A53" s="26"/>
      <c r="B53" s="113" t="s">
        <v>281</v>
      </c>
      <c r="C53" s="27"/>
      <c r="D53" s="110" t="s">
        <v>311</v>
      </c>
      <c r="E53" s="136">
        <v>1</v>
      </c>
      <c r="F53" s="7"/>
      <c r="G53" s="7"/>
      <c r="H53" s="7"/>
      <c r="I53" s="7"/>
      <c r="J53" s="7"/>
    </row>
    <row r="54" spans="1:10" ht="20.25" x14ac:dyDescent="0.25">
      <c r="A54" s="26"/>
      <c r="B54" s="26"/>
      <c r="C54" s="27"/>
      <c r="D54" s="27"/>
      <c r="E54" s="135"/>
      <c r="F54" s="7"/>
      <c r="G54" s="7"/>
      <c r="H54" s="7"/>
      <c r="I54" s="7"/>
      <c r="J54" s="7"/>
    </row>
    <row r="55" spans="1:10" ht="20.25" x14ac:dyDescent="0.25">
      <c r="A55" s="26"/>
      <c r="B55" s="26"/>
      <c r="C55" s="27"/>
      <c r="D55" s="27"/>
      <c r="E55" s="135"/>
      <c r="F55" s="7"/>
      <c r="G55" s="7"/>
      <c r="H55" s="7"/>
      <c r="I55" s="7"/>
      <c r="J55" s="7"/>
    </row>
    <row r="56" spans="1:10" ht="20.25" x14ac:dyDescent="0.25">
      <c r="A56" s="26"/>
      <c r="B56" s="26"/>
      <c r="C56" s="27"/>
      <c r="D56" s="27"/>
      <c r="E56" s="135"/>
      <c r="F56" s="7"/>
      <c r="G56" s="7"/>
      <c r="H56" s="7"/>
      <c r="I56" s="7"/>
      <c r="J56" s="7"/>
    </row>
    <row r="57" spans="1:10" ht="20.25" x14ac:dyDescent="0.25">
      <c r="A57" s="26"/>
      <c r="B57" s="26"/>
      <c r="C57" s="27"/>
      <c r="D57" s="27"/>
      <c r="E57" s="135"/>
      <c r="F57" s="7"/>
      <c r="G57" s="7"/>
      <c r="H57" s="7"/>
      <c r="I57" s="7"/>
      <c r="J57" s="7"/>
    </row>
    <row r="58" spans="1:10" ht="20.25" x14ac:dyDescent="0.25">
      <c r="A58" s="26"/>
      <c r="B58" s="26"/>
      <c r="C58" s="27"/>
      <c r="D58" s="27"/>
      <c r="E58" s="135"/>
      <c r="F58" s="7"/>
      <c r="G58" s="7"/>
      <c r="H58" s="7"/>
      <c r="I58" s="7"/>
      <c r="J58" s="7"/>
    </row>
    <row r="59" spans="1:10" ht="20.25" x14ac:dyDescent="0.25">
      <c r="A59" s="26"/>
      <c r="B59" s="26"/>
      <c r="C59" s="27"/>
      <c r="D59" s="27"/>
      <c r="E59" s="135"/>
      <c r="F59" s="7"/>
      <c r="G59" s="7"/>
      <c r="H59" s="7"/>
      <c r="I59" s="7"/>
      <c r="J59" s="7"/>
    </row>
    <row r="60" spans="1:10" ht="20.25" x14ac:dyDescent="0.25">
      <c r="A60" s="26"/>
      <c r="B60" s="26"/>
      <c r="C60" s="27"/>
      <c r="D60" s="27"/>
      <c r="E60" s="135"/>
      <c r="F60" s="7"/>
      <c r="G60" s="7"/>
      <c r="H60" s="7"/>
      <c r="I60" s="7"/>
      <c r="J60" s="7"/>
    </row>
    <row r="61" spans="1:10" ht="20.25" x14ac:dyDescent="0.25">
      <c r="A61" s="26"/>
      <c r="B61" s="26"/>
      <c r="C61" s="27"/>
      <c r="D61" s="27"/>
      <c r="E61" s="135"/>
      <c r="F61" s="7"/>
      <c r="G61" s="7"/>
      <c r="H61" s="7"/>
      <c r="I61" s="7"/>
      <c r="J61" s="7"/>
    </row>
    <row r="62" spans="1:10" ht="20.25" x14ac:dyDescent="0.25">
      <c r="A62" s="26"/>
      <c r="B62" s="26"/>
      <c r="C62" s="27"/>
      <c r="D62" s="27"/>
      <c r="E62" s="135"/>
      <c r="F62" s="7"/>
      <c r="G62" s="7"/>
      <c r="H62" s="7"/>
      <c r="I62" s="7"/>
      <c r="J62" s="7"/>
    </row>
    <row r="63" spans="1:10" ht="20.25" x14ac:dyDescent="0.25">
      <c r="A63" s="26"/>
      <c r="B63" s="26"/>
      <c r="C63" s="27"/>
      <c r="D63" s="27"/>
      <c r="E63" s="135"/>
      <c r="F63" s="7"/>
      <c r="G63" s="7"/>
      <c r="H63" s="7"/>
      <c r="I63" s="7"/>
      <c r="J63" s="7"/>
    </row>
    <row r="64" spans="1:10" ht="20.25" x14ac:dyDescent="0.25">
      <c r="A64" s="26"/>
      <c r="B64" s="26"/>
      <c r="C64" s="27"/>
      <c r="D64" s="27"/>
      <c r="E64" s="135"/>
      <c r="F64" s="7"/>
      <c r="G64" s="7"/>
      <c r="H64" s="7"/>
      <c r="I64" s="7"/>
      <c r="J64" s="7"/>
    </row>
    <row r="65" spans="1:10" ht="20.25" x14ac:dyDescent="0.25">
      <c r="A65" s="26"/>
      <c r="B65" s="26"/>
      <c r="C65" s="27"/>
      <c r="D65" s="27"/>
      <c r="E65" s="135"/>
      <c r="F65" s="7"/>
      <c r="G65" s="7"/>
      <c r="H65" s="7"/>
      <c r="I65" s="7"/>
      <c r="J65" s="7"/>
    </row>
    <row r="66" spans="1:10" ht="20.25" x14ac:dyDescent="0.25">
      <c r="A66" s="26"/>
      <c r="B66" s="26"/>
      <c r="C66" s="27"/>
      <c r="D66" s="27"/>
      <c r="E66" s="135"/>
      <c r="F66" s="7"/>
      <c r="G66" s="7"/>
      <c r="H66" s="7"/>
      <c r="I66" s="7"/>
      <c r="J66" s="7"/>
    </row>
    <row r="67" spans="1:10" ht="20.25" x14ac:dyDescent="0.25">
      <c r="A67" s="26"/>
      <c r="B67" s="26"/>
      <c r="C67" s="27"/>
      <c r="D67" s="27"/>
      <c r="E67" s="135"/>
      <c r="F67" s="7"/>
      <c r="G67" s="7"/>
      <c r="H67" s="7"/>
      <c r="I67" s="7"/>
      <c r="J67" s="7"/>
    </row>
    <row r="68" spans="1:10" ht="20.25" x14ac:dyDescent="0.25">
      <c r="A68" s="26"/>
      <c r="B68" s="26"/>
      <c r="C68" s="27"/>
      <c r="D68" s="27"/>
      <c r="E68" s="135"/>
      <c r="F68" s="7"/>
      <c r="G68" s="7"/>
      <c r="H68" s="7"/>
      <c r="I68" s="7"/>
      <c r="J68" s="7"/>
    </row>
    <row r="69" spans="1:10" ht="20.25" x14ac:dyDescent="0.25">
      <c r="A69" s="26"/>
      <c r="B69" s="26"/>
      <c r="C69" s="27"/>
      <c r="D69" s="27"/>
      <c r="E69" s="135"/>
      <c r="F69" s="7"/>
      <c r="G69" s="7"/>
      <c r="H69" s="7"/>
      <c r="I69" s="7"/>
      <c r="J69" s="7"/>
    </row>
    <row r="70" spans="1:10" ht="20.25" x14ac:dyDescent="0.25">
      <c r="A70" s="26"/>
      <c r="B70" s="26"/>
      <c r="C70" s="27"/>
      <c r="D70" s="27"/>
      <c r="E70" s="135"/>
      <c r="F70" s="7"/>
      <c r="G70" s="7"/>
      <c r="H70" s="7"/>
      <c r="I70" s="7"/>
      <c r="J70" s="7"/>
    </row>
    <row r="71" spans="1:10" ht="20.25" x14ac:dyDescent="0.25">
      <c r="A71" s="26"/>
      <c r="B71" s="26"/>
      <c r="C71" s="27"/>
      <c r="D71" s="27"/>
      <c r="E71" s="135"/>
      <c r="F71" s="7"/>
      <c r="G71" s="7"/>
      <c r="H71" s="7"/>
      <c r="I71" s="7"/>
      <c r="J71" s="7"/>
    </row>
    <row r="72" spans="1:10" ht="20.25" x14ac:dyDescent="0.25">
      <c r="A72" s="26"/>
      <c r="B72" s="26"/>
      <c r="C72" s="27"/>
      <c r="D72" s="27"/>
      <c r="E72" s="135"/>
      <c r="F72" s="7"/>
      <c r="G72" s="7"/>
      <c r="H72" s="7"/>
      <c r="I72" s="7"/>
      <c r="J72" s="7"/>
    </row>
    <row r="73" spans="1:10" ht="20.25" x14ac:dyDescent="0.25">
      <c r="A73" s="26"/>
      <c r="B73" s="26"/>
      <c r="C73" s="27"/>
      <c r="D73" s="27"/>
      <c r="E73" s="135"/>
      <c r="F73" s="7"/>
      <c r="G73" s="7"/>
      <c r="H73" s="7"/>
      <c r="I73" s="7"/>
      <c r="J73" s="7"/>
    </row>
    <row r="74" spans="1:10" ht="20.25" x14ac:dyDescent="0.25">
      <c r="A74" s="26"/>
      <c r="B74" s="26"/>
      <c r="C74" s="27"/>
      <c r="D74" s="27"/>
      <c r="E74" s="135"/>
      <c r="F74" s="7"/>
      <c r="G74" s="7"/>
      <c r="H74" s="7"/>
      <c r="I74" s="7"/>
      <c r="J74" s="7"/>
    </row>
    <row r="75" spans="1:10" ht="20.25" x14ac:dyDescent="0.25">
      <c r="A75" s="26"/>
      <c r="B75" s="26"/>
      <c r="C75" s="27"/>
      <c r="D75" s="27"/>
      <c r="E75" s="135"/>
      <c r="F75" s="7"/>
      <c r="G75" s="7"/>
      <c r="H75" s="7"/>
      <c r="I75" s="7"/>
      <c r="J75" s="7"/>
    </row>
    <row r="76" spans="1:10" ht="20.25" x14ac:dyDescent="0.25">
      <c r="A76" s="26"/>
      <c r="B76" s="26"/>
      <c r="C76" s="27"/>
      <c r="D76" s="27"/>
      <c r="E76" s="135"/>
      <c r="F76" s="7"/>
      <c r="G76" s="7"/>
      <c r="H76" s="7"/>
      <c r="I76" s="7"/>
      <c r="J76" s="7"/>
    </row>
    <row r="77" spans="1:10" ht="20.25" x14ac:dyDescent="0.25">
      <c r="A77" s="26"/>
      <c r="B77" s="26"/>
      <c r="C77" s="27"/>
      <c r="D77" s="27"/>
      <c r="E77" s="135"/>
      <c r="F77" s="7"/>
      <c r="G77" s="7"/>
      <c r="H77" s="7"/>
      <c r="I77" s="7"/>
      <c r="J77" s="7"/>
    </row>
    <row r="78" spans="1:10" ht="20.25" x14ac:dyDescent="0.25">
      <c r="A78" s="26"/>
      <c r="B78" s="26"/>
      <c r="C78" s="27"/>
      <c r="D78" s="27"/>
      <c r="E78" s="135"/>
      <c r="F78" s="7"/>
      <c r="G78" s="7"/>
      <c r="H78" s="7"/>
      <c r="I78" s="7"/>
      <c r="J78" s="7"/>
    </row>
    <row r="79" spans="1:10" ht="20.25" x14ac:dyDescent="0.25">
      <c r="A79" s="26"/>
      <c r="B79" s="26"/>
      <c r="C79" s="27"/>
      <c r="D79" s="27"/>
      <c r="E79" s="135"/>
      <c r="F79" s="7"/>
      <c r="G79" s="7"/>
      <c r="H79" s="7"/>
      <c r="I79" s="7"/>
      <c r="J79" s="7"/>
    </row>
    <row r="80" spans="1:10" s="114" customFormat="1" ht="20.25" x14ac:dyDescent="0.25">
      <c r="A80" s="115"/>
      <c r="B80" s="115"/>
      <c r="C80" s="116"/>
      <c r="D80" s="116"/>
      <c r="E80" s="137"/>
    </row>
    <row r="81" spans="1:5" s="114" customFormat="1" ht="20.25" x14ac:dyDescent="0.25">
      <c r="A81" s="115"/>
      <c r="B81" s="115"/>
      <c r="C81" s="116"/>
      <c r="D81" s="116"/>
      <c r="E81" s="137"/>
    </row>
    <row r="82" spans="1:5" s="114" customFormat="1" ht="20.25" x14ac:dyDescent="0.25">
      <c r="A82" s="115"/>
      <c r="B82" s="115"/>
      <c r="C82" s="116"/>
      <c r="D82" s="116"/>
      <c r="E82" s="137"/>
    </row>
    <row r="83" spans="1:5" s="114" customFormat="1" ht="20.25" x14ac:dyDescent="0.25">
      <c r="A83" s="115"/>
      <c r="B83" s="115"/>
      <c r="C83" s="116"/>
      <c r="D83" s="116"/>
      <c r="E83" s="137"/>
    </row>
    <row r="84" spans="1:5" s="114" customFormat="1" ht="20.25" x14ac:dyDescent="0.25">
      <c r="A84" s="115"/>
      <c r="B84" s="115"/>
      <c r="C84" s="116"/>
      <c r="D84" s="116"/>
      <c r="E84" s="137"/>
    </row>
    <row r="85" spans="1:5" s="114" customFormat="1" ht="20.25" x14ac:dyDescent="0.25">
      <c r="A85" s="115"/>
      <c r="B85" s="115"/>
      <c r="C85" s="116"/>
      <c r="D85" s="116"/>
      <c r="E85" s="137"/>
    </row>
    <row r="86" spans="1:5" s="114" customFormat="1" ht="20.25" x14ac:dyDescent="0.25">
      <c r="A86" s="115"/>
      <c r="B86" s="115"/>
      <c r="C86" s="116"/>
      <c r="D86" s="116"/>
      <c r="E86" s="137"/>
    </row>
    <row r="87" spans="1:5" s="114" customFormat="1" ht="20.25" x14ac:dyDescent="0.25">
      <c r="A87" s="115"/>
      <c r="B87" s="115"/>
      <c r="C87" s="116"/>
      <c r="D87" s="116"/>
      <c r="E87" s="137"/>
    </row>
    <row r="88" spans="1:5" s="114" customFormat="1" ht="20.25" x14ac:dyDescent="0.25">
      <c r="A88" s="115"/>
      <c r="B88" s="115"/>
      <c r="C88" s="116"/>
      <c r="D88" s="116"/>
      <c r="E88" s="137"/>
    </row>
    <row r="89" spans="1:5" s="114" customFormat="1" ht="20.25" x14ac:dyDescent="0.25">
      <c r="A89" s="115"/>
      <c r="B89" s="115"/>
      <c r="C89" s="116"/>
      <c r="D89" s="116"/>
      <c r="E89" s="137"/>
    </row>
    <row r="90" spans="1:5" s="114" customFormat="1" ht="20.25" x14ac:dyDescent="0.25">
      <c r="A90" s="115"/>
      <c r="B90" s="115"/>
      <c r="C90" s="116"/>
      <c r="D90" s="116"/>
      <c r="E90" s="137"/>
    </row>
    <row r="91" spans="1:5" s="114" customFormat="1" ht="20.25" x14ac:dyDescent="0.25">
      <c r="A91" s="115"/>
      <c r="B91" s="115"/>
      <c r="C91" s="116"/>
      <c r="D91" s="116"/>
      <c r="E91" s="137"/>
    </row>
    <row r="92" spans="1:5" s="114" customFormat="1" ht="20.25" x14ac:dyDescent="0.25">
      <c r="A92" s="115"/>
      <c r="B92" s="115"/>
      <c r="C92" s="116"/>
      <c r="D92" s="116"/>
      <c r="E92" s="137"/>
    </row>
    <row r="93" spans="1:5" s="114" customFormat="1" ht="20.25" x14ac:dyDescent="0.25">
      <c r="A93" s="115"/>
      <c r="B93" s="115"/>
      <c r="C93" s="116"/>
      <c r="D93" s="116"/>
      <c r="E93" s="137"/>
    </row>
    <row r="94" spans="1:5" s="114" customFormat="1" ht="20.25" x14ac:dyDescent="0.25">
      <c r="A94" s="115"/>
      <c r="B94" s="115"/>
      <c r="C94" s="116"/>
      <c r="D94" s="116"/>
      <c r="E94" s="137"/>
    </row>
    <row r="95" spans="1:5" s="114" customFormat="1" ht="20.25" x14ac:dyDescent="0.25">
      <c r="A95" s="115"/>
      <c r="B95" s="115"/>
      <c r="C95" s="116"/>
      <c r="D95" s="116"/>
      <c r="E95" s="137"/>
    </row>
    <row r="96" spans="1:5" s="114" customFormat="1" ht="20.25" x14ac:dyDescent="0.25">
      <c r="A96" s="115"/>
      <c r="B96" s="115"/>
      <c r="C96" s="116"/>
      <c r="D96" s="116"/>
      <c r="E96" s="137"/>
    </row>
    <row r="97" spans="1:5" s="114" customFormat="1" ht="20.25" x14ac:dyDescent="0.25">
      <c r="A97" s="115"/>
      <c r="B97" s="115"/>
      <c r="C97" s="116"/>
      <c r="D97" s="116"/>
      <c r="E97" s="137"/>
    </row>
    <row r="98" spans="1:5" s="114" customFormat="1" ht="20.25" x14ac:dyDescent="0.25">
      <c r="A98" s="115"/>
      <c r="B98" s="115"/>
      <c r="C98" s="116"/>
      <c r="D98" s="116"/>
      <c r="E98" s="137"/>
    </row>
    <row r="99" spans="1:5" s="114" customFormat="1" ht="20.25" x14ac:dyDescent="0.25">
      <c r="A99" s="115"/>
      <c r="B99" s="115"/>
      <c r="C99" s="116"/>
      <c r="D99" s="116"/>
      <c r="E99" s="137"/>
    </row>
    <row r="100" spans="1:5" s="114" customFormat="1" ht="20.25" x14ac:dyDescent="0.25">
      <c r="A100" s="115"/>
      <c r="B100" s="115"/>
      <c r="C100" s="116"/>
      <c r="D100" s="116"/>
      <c r="E100" s="137"/>
    </row>
    <row r="101" spans="1:5" s="114" customFormat="1" ht="20.25" x14ac:dyDescent="0.25">
      <c r="A101" s="115"/>
      <c r="B101" s="115"/>
      <c r="C101" s="116"/>
      <c r="D101" s="116"/>
      <c r="E101" s="137"/>
    </row>
    <row r="102" spans="1:5" s="114" customFormat="1" ht="20.25" x14ac:dyDescent="0.25">
      <c r="A102" s="115"/>
      <c r="B102" s="115"/>
      <c r="C102" s="116"/>
      <c r="D102" s="116"/>
      <c r="E102" s="137"/>
    </row>
    <row r="103" spans="1:5" s="114" customFormat="1" ht="20.25" x14ac:dyDescent="0.25">
      <c r="A103" s="115"/>
      <c r="B103" s="115"/>
      <c r="C103" s="116"/>
      <c r="D103" s="116"/>
      <c r="E103" s="137"/>
    </row>
    <row r="104" spans="1:5" s="114" customFormat="1" ht="20.25" x14ac:dyDescent="0.25">
      <c r="A104" s="115"/>
      <c r="B104" s="115"/>
      <c r="C104" s="116"/>
      <c r="D104" s="116"/>
      <c r="E104" s="137"/>
    </row>
    <row r="105" spans="1:5" s="114" customFormat="1" ht="20.25" x14ac:dyDescent="0.25">
      <c r="A105" s="115"/>
      <c r="B105" s="115"/>
      <c r="C105" s="116"/>
      <c r="D105" s="116"/>
      <c r="E105" s="137"/>
    </row>
    <row r="106" spans="1:5" s="114" customFormat="1" ht="20.25" x14ac:dyDescent="0.25">
      <c r="A106" s="115"/>
      <c r="B106" s="115"/>
      <c r="C106" s="116"/>
      <c r="D106" s="116"/>
      <c r="E106" s="137"/>
    </row>
    <row r="107" spans="1:5" s="114" customFormat="1" ht="20.25" x14ac:dyDescent="0.25">
      <c r="A107" s="115"/>
      <c r="B107" s="115"/>
      <c r="C107" s="116"/>
      <c r="D107" s="116"/>
      <c r="E107" s="137"/>
    </row>
    <row r="108" spans="1:5" s="114" customFormat="1" ht="20.25" x14ac:dyDescent="0.25">
      <c r="A108" s="115"/>
      <c r="B108" s="115"/>
      <c r="C108" s="116"/>
      <c r="D108" s="116"/>
      <c r="E108" s="137"/>
    </row>
    <row r="109" spans="1:5" s="114" customFormat="1" ht="20.25" x14ac:dyDescent="0.25">
      <c r="A109" s="115"/>
      <c r="B109" s="115"/>
      <c r="C109" s="116"/>
      <c r="D109" s="116"/>
      <c r="E109" s="137"/>
    </row>
    <row r="110" spans="1:5" s="114" customFormat="1" ht="20.25" x14ac:dyDescent="0.25">
      <c r="A110" s="115"/>
      <c r="B110" s="115"/>
      <c r="C110" s="116"/>
      <c r="D110" s="116"/>
      <c r="E110" s="137"/>
    </row>
    <row r="111" spans="1:5" s="114" customFormat="1" ht="20.25" x14ac:dyDescent="0.25">
      <c r="A111" s="115"/>
      <c r="B111" s="115"/>
      <c r="C111" s="116"/>
      <c r="D111" s="116"/>
      <c r="E111" s="137"/>
    </row>
    <row r="112" spans="1:5" s="114" customFormat="1" ht="20.25" x14ac:dyDescent="0.25">
      <c r="A112" s="115"/>
      <c r="B112" s="115"/>
      <c r="C112" s="116"/>
      <c r="D112" s="116"/>
      <c r="E112" s="137"/>
    </row>
    <row r="113" spans="1:5" s="114" customFormat="1" ht="20.25" x14ac:dyDescent="0.25">
      <c r="A113" s="115"/>
      <c r="B113" s="115"/>
      <c r="C113" s="116"/>
      <c r="D113" s="116"/>
      <c r="E113" s="137"/>
    </row>
    <row r="114" spans="1:5" s="114" customFormat="1" ht="20.25" x14ac:dyDescent="0.25">
      <c r="A114" s="115"/>
      <c r="B114" s="115"/>
      <c r="C114" s="116"/>
      <c r="D114" s="116"/>
      <c r="E114" s="137"/>
    </row>
    <row r="115" spans="1:5" s="114" customFormat="1" ht="20.25" x14ac:dyDescent="0.25">
      <c r="A115" s="115"/>
      <c r="B115" s="115"/>
      <c r="C115" s="116"/>
      <c r="D115" s="116"/>
      <c r="E115" s="137"/>
    </row>
    <row r="116" spans="1:5" s="114" customFormat="1" ht="20.25" x14ac:dyDescent="0.25">
      <c r="A116" s="115"/>
      <c r="B116" s="115"/>
      <c r="C116" s="116"/>
      <c r="D116" s="116"/>
      <c r="E116" s="137"/>
    </row>
    <row r="117" spans="1:5" s="114" customFormat="1" ht="20.25" x14ac:dyDescent="0.25">
      <c r="A117" s="115"/>
      <c r="B117" s="115"/>
      <c r="C117" s="116"/>
      <c r="D117" s="116"/>
      <c r="E117" s="137"/>
    </row>
    <row r="118" spans="1:5" s="114" customFormat="1" ht="20.25" x14ac:dyDescent="0.25">
      <c r="A118" s="115"/>
      <c r="B118" s="115"/>
      <c r="C118" s="116"/>
      <c r="D118" s="116"/>
      <c r="E118" s="137"/>
    </row>
    <row r="119" spans="1:5" s="114" customFormat="1" ht="20.25" x14ac:dyDescent="0.25">
      <c r="A119" s="115"/>
      <c r="B119" s="115"/>
      <c r="C119" s="116"/>
      <c r="D119" s="116"/>
      <c r="E119" s="137"/>
    </row>
    <row r="120" spans="1:5" s="114" customFormat="1" ht="20.25" x14ac:dyDescent="0.25">
      <c r="A120" s="115"/>
      <c r="B120" s="115"/>
      <c r="C120" s="116"/>
      <c r="D120" s="116"/>
      <c r="E120" s="137"/>
    </row>
    <row r="121" spans="1:5" s="114" customFormat="1" ht="20.25" x14ac:dyDescent="0.25">
      <c r="A121" s="115"/>
      <c r="B121" s="115"/>
      <c r="C121" s="116"/>
      <c r="D121" s="116"/>
      <c r="E121" s="137"/>
    </row>
    <row r="122" spans="1:5" s="114" customFormat="1" ht="20.25" x14ac:dyDescent="0.25">
      <c r="A122" s="115"/>
      <c r="B122" s="115"/>
      <c r="C122" s="116"/>
      <c r="D122" s="116"/>
      <c r="E122" s="137"/>
    </row>
    <row r="123" spans="1:5" s="114" customFormat="1" ht="20.25" x14ac:dyDescent="0.25">
      <c r="A123" s="115"/>
      <c r="B123" s="115"/>
      <c r="C123" s="116"/>
      <c r="D123" s="116"/>
      <c r="E123" s="137"/>
    </row>
    <row r="124" spans="1:5" s="114" customFormat="1" ht="20.25" x14ac:dyDescent="0.25">
      <c r="A124" s="115"/>
      <c r="B124" s="115"/>
      <c r="C124" s="116"/>
      <c r="D124" s="116"/>
      <c r="E124" s="137"/>
    </row>
    <row r="125" spans="1:5" s="114" customFormat="1" ht="20.25" x14ac:dyDescent="0.25">
      <c r="A125" s="115"/>
      <c r="B125" s="115"/>
      <c r="C125" s="116"/>
      <c r="D125" s="116"/>
      <c r="E125" s="137"/>
    </row>
    <row r="126" spans="1:5" s="114" customFormat="1" ht="20.25" x14ac:dyDescent="0.25">
      <c r="A126" s="115"/>
      <c r="B126" s="115"/>
      <c r="C126" s="116"/>
      <c r="D126" s="116"/>
      <c r="E126" s="137"/>
    </row>
    <row r="127" spans="1:5" s="114" customFormat="1" ht="20.25" x14ac:dyDescent="0.25">
      <c r="A127" s="115"/>
      <c r="B127" s="115"/>
      <c r="C127" s="116"/>
      <c r="D127" s="116"/>
      <c r="E127" s="137"/>
    </row>
    <row r="128" spans="1:5" s="114" customFormat="1" ht="20.25" x14ac:dyDescent="0.25">
      <c r="A128" s="115"/>
      <c r="B128" s="115"/>
      <c r="C128" s="116"/>
      <c r="D128" s="116"/>
      <c r="E128" s="137"/>
    </row>
    <row r="129" spans="1:5" s="114" customFormat="1" ht="20.25" x14ac:dyDescent="0.25">
      <c r="A129" s="115"/>
      <c r="B129" s="115"/>
      <c r="C129" s="116"/>
      <c r="D129" s="116"/>
      <c r="E129" s="137"/>
    </row>
    <row r="130" spans="1:5" s="114" customFormat="1" ht="20.25" x14ac:dyDescent="0.25">
      <c r="A130" s="115"/>
      <c r="B130" s="115"/>
      <c r="C130" s="116"/>
      <c r="D130" s="116"/>
      <c r="E130" s="137"/>
    </row>
    <row r="131" spans="1:5" s="114" customFormat="1" ht="20.25" x14ac:dyDescent="0.25">
      <c r="A131" s="115"/>
      <c r="B131" s="115"/>
      <c r="C131" s="116"/>
      <c r="D131" s="116"/>
      <c r="E131" s="137"/>
    </row>
    <row r="132" spans="1:5" s="114" customFormat="1" ht="20.25" x14ac:dyDescent="0.25">
      <c r="A132" s="115"/>
      <c r="B132" s="115"/>
      <c r="C132" s="116"/>
      <c r="D132" s="116"/>
      <c r="E132" s="137"/>
    </row>
    <row r="133" spans="1:5" s="114" customFormat="1" ht="20.25" x14ac:dyDescent="0.25">
      <c r="A133" s="115"/>
      <c r="B133" s="115"/>
      <c r="C133" s="116"/>
      <c r="D133" s="116"/>
      <c r="E133" s="137"/>
    </row>
    <row r="134" spans="1:5" s="114" customFormat="1" ht="20.25" x14ac:dyDescent="0.25">
      <c r="A134" s="115"/>
      <c r="B134" s="115"/>
      <c r="C134" s="116"/>
      <c r="D134" s="116"/>
      <c r="E134" s="137"/>
    </row>
    <row r="135" spans="1:5" s="114" customFormat="1" ht="20.25" x14ac:dyDescent="0.25">
      <c r="A135" s="115"/>
      <c r="B135" s="115"/>
      <c r="C135" s="116"/>
      <c r="D135" s="116"/>
      <c r="E135" s="137"/>
    </row>
    <row r="136" spans="1:5" s="114" customFormat="1" ht="20.25" x14ac:dyDescent="0.25">
      <c r="A136" s="115"/>
      <c r="B136" s="115"/>
      <c r="C136" s="116"/>
      <c r="D136" s="116"/>
      <c r="E136" s="137"/>
    </row>
    <row r="137" spans="1:5" s="114" customFormat="1" ht="20.25" x14ac:dyDescent="0.25">
      <c r="A137" s="115"/>
      <c r="B137" s="115"/>
      <c r="C137" s="116"/>
      <c r="D137" s="116"/>
      <c r="E137" s="137"/>
    </row>
    <row r="138" spans="1:5" s="114" customFormat="1" ht="20.25" x14ac:dyDescent="0.25">
      <c r="A138" s="115"/>
      <c r="B138" s="115"/>
      <c r="C138" s="116"/>
      <c r="D138" s="116"/>
      <c r="E138" s="137"/>
    </row>
    <row r="139" spans="1:5" s="114" customFormat="1" ht="20.25" x14ac:dyDescent="0.25">
      <c r="A139" s="115"/>
      <c r="B139" s="115"/>
      <c r="C139" s="116"/>
      <c r="D139" s="116"/>
      <c r="E139" s="137"/>
    </row>
    <row r="140" spans="1:5" s="114" customFormat="1" ht="20.25" x14ac:dyDescent="0.25">
      <c r="A140" s="115"/>
      <c r="B140" s="115"/>
      <c r="C140" s="116"/>
      <c r="D140" s="116"/>
      <c r="E140" s="137"/>
    </row>
    <row r="141" spans="1:5" s="114" customFormat="1" ht="20.25" x14ac:dyDescent="0.25">
      <c r="A141" s="115"/>
      <c r="B141" s="115"/>
      <c r="C141" s="116"/>
      <c r="D141" s="116"/>
      <c r="E141" s="137"/>
    </row>
    <row r="142" spans="1:5" s="114" customFormat="1" ht="20.25" x14ac:dyDescent="0.25">
      <c r="A142" s="115"/>
      <c r="B142" s="115"/>
      <c r="C142" s="116"/>
      <c r="D142" s="116"/>
      <c r="E142" s="137"/>
    </row>
    <row r="143" spans="1:5" s="114" customFormat="1" ht="20.25" x14ac:dyDescent="0.25">
      <c r="A143" s="115"/>
      <c r="B143" s="115"/>
      <c r="C143" s="116"/>
      <c r="D143" s="116"/>
      <c r="E143" s="137"/>
    </row>
    <row r="144" spans="1:5" s="114" customFormat="1" ht="20.25" x14ac:dyDescent="0.25">
      <c r="A144" s="115"/>
      <c r="B144" s="115"/>
      <c r="C144" s="116"/>
      <c r="D144" s="116"/>
      <c r="E144" s="137"/>
    </row>
    <row r="145" spans="1:5" s="114" customFormat="1" ht="20.25" x14ac:dyDescent="0.25">
      <c r="A145" s="115"/>
      <c r="B145" s="115"/>
      <c r="C145" s="116"/>
      <c r="D145" s="116"/>
      <c r="E145" s="137"/>
    </row>
    <row r="146" spans="1:5" s="114" customFormat="1" ht="20.25" x14ac:dyDescent="0.25">
      <c r="A146" s="115"/>
      <c r="B146" s="115"/>
      <c r="C146" s="116"/>
      <c r="D146" s="116"/>
      <c r="E146" s="137"/>
    </row>
    <row r="147" spans="1:5" s="114" customFormat="1" ht="20.25" x14ac:dyDescent="0.25">
      <c r="A147" s="115"/>
      <c r="B147" s="115"/>
      <c r="C147" s="116"/>
      <c r="D147" s="116"/>
      <c r="E147" s="137"/>
    </row>
    <row r="148" spans="1:5" s="114" customFormat="1" ht="20.25" x14ac:dyDescent="0.25">
      <c r="A148" s="115"/>
      <c r="B148" s="115"/>
      <c r="C148" s="116"/>
      <c r="D148" s="116"/>
      <c r="E148" s="137"/>
    </row>
    <row r="149" spans="1:5" s="114" customFormat="1" ht="20.25" x14ac:dyDescent="0.25">
      <c r="A149" s="115"/>
      <c r="B149" s="115"/>
      <c r="C149" s="116"/>
      <c r="D149" s="116"/>
      <c r="E149" s="137"/>
    </row>
    <row r="150" spans="1:5" s="114" customFormat="1" ht="20.25" x14ac:dyDescent="0.25">
      <c r="A150" s="115"/>
      <c r="B150" s="115"/>
      <c r="C150" s="116"/>
      <c r="D150" s="116"/>
      <c r="E150" s="137"/>
    </row>
    <row r="151" spans="1:5" s="114" customFormat="1" ht="20.25" x14ac:dyDescent="0.25">
      <c r="A151" s="115"/>
      <c r="B151" s="115"/>
      <c r="C151" s="116"/>
      <c r="D151" s="116"/>
      <c r="E151" s="137"/>
    </row>
    <row r="152" spans="1:5" s="114" customFormat="1" ht="20.25" x14ac:dyDescent="0.25">
      <c r="A152" s="115"/>
      <c r="B152" s="115"/>
      <c r="C152" s="116"/>
      <c r="D152" s="116"/>
      <c r="E152" s="137"/>
    </row>
    <row r="153" spans="1:5" s="114" customFormat="1" ht="20.25" x14ac:dyDescent="0.25">
      <c r="A153" s="115"/>
      <c r="B153" s="115"/>
      <c r="C153" s="116"/>
      <c r="D153" s="116"/>
      <c r="E153" s="137"/>
    </row>
    <row r="154" spans="1:5" s="114" customFormat="1" ht="20.25" x14ac:dyDescent="0.25">
      <c r="A154" s="115"/>
      <c r="B154" s="115"/>
      <c r="C154" s="116"/>
      <c r="D154" s="116"/>
      <c r="E154" s="137"/>
    </row>
    <row r="155" spans="1:5" s="114" customFormat="1" ht="20.25" x14ac:dyDescent="0.25">
      <c r="A155" s="115"/>
      <c r="B155" s="115"/>
      <c r="C155" s="116"/>
      <c r="D155" s="116"/>
      <c r="E155" s="137"/>
    </row>
    <row r="156" spans="1:5" s="114" customFormat="1" ht="20.25" x14ac:dyDescent="0.25">
      <c r="A156" s="115"/>
      <c r="B156" s="115"/>
      <c r="C156" s="116"/>
      <c r="D156" s="116"/>
      <c r="E156" s="137"/>
    </row>
    <row r="157" spans="1:5" s="114" customFormat="1" ht="20.25" x14ac:dyDescent="0.25">
      <c r="A157" s="115"/>
      <c r="B157" s="115"/>
      <c r="C157" s="116"/>
      <c r="D157" s="116"/>
      <c r="E157" s="137"/>
    </row>
    <row r="158" spans="1:5" s="114" customFormat="1" ht="20.25" x14ac:dyDescent="0.25">
      <c r="A158" s="115"/>
      <c r="B158" s="115"/>
      <c r="C158" s="116"/>
      <c r="D158" s="116"/>
      <c r="E158" s="137"/>
    </row>
    <row r="159" spans="1:5" s="114" customFormat="1" ht="20.25" x14ac:dyDescent="0.25">
      <c r="A159" s="115"/>
      <c r="B159" s="115"/>
      <c r="C159" s="116"/>
      <c r="D159" s="116"/>
      <c r="E159" s="137"/>
    </row>
    <row r="160" spans="1:5" s="114" customFormat="1" ht="20.25" x14ac:dyDescent="0.25">
      <c r="A160" s="115"/>
      <c r="B160" s="115"/>
      <c r="C160" s="116"/>
      <c r="D160" s="116"/>
      <c r="E160" s="137"/>
    </row>
    <row r="161" spans="1:5" s="114" customFormat="1" ht="20.25" x14ac:dyDescent="0.25">
      <c r="A161" s="115"/>
      <c r="B161" s="115"/>
      <c r="C161" s="116"/>
      <c r="D161" s="116"/>
      <c r="E161" s="137"/>
    </row>
    <row r="162" spans="1:5" s="114" customFormat="1" ht="20.25" x14ac:dyDescent="0.25">
      <c r="A162" s="115"/>
      <c r="B162" s="115"/>
      <c r="C162" s="116"/>
      <c r="D162" s="116"/>
      <c r="E162" s="137"/>
    </row>
    <row r="163" spans="1:5" s="114" customFormat="1" ht="20.25" x14ac:dyDescent="0.25">
      <c r="A163" s="115"/>
      <c r="B163" s="115"/>
      <c r="C163" s="116"/>
      <c r="D163" s="116"/>
      <c r="E163" s="137"/>
    </row>
    <row r="164" spans="1:5" s="114" customFormat="1" ht="20.25" x14ac:dyDescent="0.25">
      <c r="A164" s="115"/>
      <c r="B164" s="115"/>
      <c r="C164" s="116"/>
      <c r="D164" s="116"/>
      <c r="E164" s="137"/>
    </row>
    <row r="165" spans="1:5" s="114" customFormat="1" ht="20.25" x14ac:dyDescent="0.25">
      <c r="A165" s="115"/>
      <c r="B165" s="115"/>
      <c r="C165" s="116"/>
      <c r="D165" s="116"/>
      <c r="E165" s="137"/>
    </row>
    <row r="166" spans="1:5" s="114" customFormat="1" ht="20.25" x14ac:dyDescent="0.25">
      <c r="A166" s="115"/>
      <c r="B166" s="115"/>
      <c r="C166" s="116"/>
      <c r="D166" s="116"/>
      <c r="E166" s="137"/>
    </row>
    <row r="167" spans="1:5" s="114" customFormat="1" ht="20.25" x14ac:dyDescent="0.25">
      <c r="A167" s="115"/>
      <c r="B167" s="115"/>
      <c r="C167" s="116"/>
      <c r="D167" s="116"/>
      <c r="E167" s="137"/>
    </row>
    <row r="168" spans="1:5" s="114" customFormat="1" ht="20.25" x14ac:dyDescent="0.25">
      <c r="A168" s="115"/>
      <c r="B168" s="115"/>
      <c r="C168" s="116"/>
      <c r="D168" s="116"/>
      <c r="E168" s="137"/>
    </row>
    <row r="169" spans="1:5" s="114" customFormat="1" ht="20.25" x14ac:dyDescent="0.25">
      <c r="A169" s="115"/>
      <c r="B169" s="115"/>
      <c r="C169" s="116"/>
      <c r="D169" s="116"/>
      <c r="E169" s="137"/>
    </row>
    <row r="170" spans="1:5" s="114" customFormat="1" ht="20.25" x14ac:dyDescent="0.25">
      <c r="A170" s="115"/>
      <c r="B170" s="115"/>
      <c r="C170" s="116"/>
      <c r="D170" s="116"/>
      <c r="E170" s="137"/>
    </row>
    <row r="171" spans="1:5" s="114" customFormat="1" ht="20.25" x14ac:dyDescent="0.25">
      <c r="A171" s="115"/>
      <c r="B171" s="115"/>
      <c r="C171" s="116"/>
      <c r="D171" s="116"/>
      <c r="E171" s="137"/>
    </row>
    <row r="172" spans="1:5" s="114" customFormat="1" ht="20.25" x14ac:dyDescent="0.25">
      <c r="A172" s="115"/>
      <c r="B172" s="115"/>
      <c r="C172" s="116"/>
      <c r="D172" s="116"/>
      <c r="E172" s="137"/>
    </row>
    <row r="173" spans="1:5" s="114" customFormat="1" ht="20.25" x14ac:dyDescent="0.25">
      <c r="A173" s="115"/>
      <c r="B173" s="115"/>
      <c r="C173" s="116"/>
      <c r="D173" s="116"/>
      <c r="E173" s="137"/>
    </row>
    <row r="174" spans="1:5" s="114" customFormat="1" ht="20.25" x14ac:dyDescent="0.25">
      <c r="A174" s="115"/>
      <c r="B174" s="115"/>
      <c r="C174" s="116"/>
      <c r="D174" s="116"/>
      <c r="E174" s="137"/>
    </row>
    <row r="175" spans="1:5" s="114" customFormat="1" ht="20.25" x14ac:dyDescent="0.25">
      <c r="A175" s="115"/>
      <c r="B175" s="115"/>
      <c r="C175" s="116"/>
      <c r="D175" s="116"/>
      <c r="E175" s="137"/>
    </row>
    <row r="176" spans="1:5" s="114" customFormat="1" ht="20.25" x14ac:dyDescent="0.25">
      <c r="A176" s="115"/>
      <c r="B176" s="115"/>
      <c r="C176" s="116"/>
      <c r="D176" s="116"/>
      <c r="E176" s="137"/>
    </row>
    <row r="177" spans="1:5" s="114" customFormat="1" ht="20.25" x14ac:dyDescent="0.25">
      <c r="A177" s="115"/>
      <c r="B177" s="115"/>
      <c r="C177" s="116"/>
      <c r="D177" s="116"/>
      <c r="E177" s="137"/>
    </row>
    <row r="178" spans="1:5" s="114" customFormat="1" ht="20.25" x14ac:dyDescent="0.25">
      <c r="A178" s="115"/>
      <c r="B178" s="115"/>
      <c r="C178" s="116"/>
      <c r="D178" s="116"/>
      <c r="E178" s="137"/>
    </row>
    <row r="179" spans="1:5" s="114" customFormat="1" ht="20.25" x14ac:dyDescent="0.25">
      <c r="A179" s="115"/>
      <c r="B179" s="115"/>
      <c r="C179" s="116"/>
      <c r="D179" s="116"/>
      <c r="E179" s="137"/>
    </row>
    <row r="180" spans="1:5" s="114" customFormat="1" ht="20.25" x14ac:dyDescent="0.25">
      <c r="A180" s="115"/>
      <c r="B180" s="115"/>
      <c r="C180" s="116"/>
      <c r="D180" s="116"/>
      <c r="E180" s="137"/>
    </row>
    <row r="181" spans="1:5" s="114" customFormat="1" ht="20.25" x14ac:dyDescent="0.25">
      <c r="A181" s="115"/>
      <c r="B181" s="115"/>
      <c r="C181" s="116"/>
      <c r="D181" s="116"/>
      <c r="E181" s="137"/>
    </row>
    <row r="182" spans="1:5" s="114" customFormat="1" ht="20.25" x14ac:dyDescent="0.25">
      <c r="A182" s="115"/>
      <c r="B182" s="115"/>
      <c r="C182" s="116"/>
      <c r="D182" s="116"/>
      <c r="E182" s="137"/>
    </row>
    <row r="183" spans="1:5" s="114" customFormat="1" ht="20.25" x14ac:dyDescent="0.25">
      <c r="A183" s="115"/>
      <c r="B183" s="115"/>
      <c r="C183" s="116"/>
      <c r="D183" s="116"/>
      <c r="E183" s="137"/>
    </row>
    <row r="184" spans="1:5" s="114" customFormat="1" ht="20.25" x14ac:dyDescent="0.25">
      <c r="A184" s="115"/>
      <c r="B184" s="115"/>
      <c r="C184" s="116"/>
      <c r="D184" s="116"/>
      <c r="E184" s="137"/>
    </row>
    <row r="185" spans="1:5" s="114" customFormat="1" ht="20.25" x14ac:dyDescent="0.25">
      <c r="A185" s="115"/>
      <c r="B185" s="115"/>
      <c r="C185" s="116"/>
      <c r="D185" s="116"/>
      <c r="E185" s="137"/>
    </row>
    <row r="186" spans="1:5" s="114" customFormat="1" ht="20.25" x14ac:dyDescent="0.25">
      <c r="A186" s="115"/>
      <c r="B186" s="115"/>
      <c r="C186" s="116"/>
      <c r="D186" s="116"/>
      <c r="E186" s="137"/>
    </row>
    <row r="187" spans="1:5" s="114" customFormat="1" ht="20.25" x14ac:dyDescent="0.25">
      <c r="A187" s="115"/>
      <c r="B187" s="115"/>
      <c r="C187" s="116"/>
      <c r="D187" s="116"/>
      <c r="E187" s="137"/>
    </row>
    <row r="188" spans="1:5" s="114" customFormat="1" ht="20.25" x14ac:dyDescent="0.25">
      <c r="A188" s="115"/>
      <c r="B188" s="115"/>
      <c r="C188" s="116"/>
      <c r="D188" s="116"/>
      <c r="E188" s="137"/>
    </row>
    <row r="189" spans="1:5" s="114" customFormat="1" ht="20.25" x14ac:dyDescent="0.25">
      <c r="A189" s="115"/>
      <c r="B189" s="115"/>
      <c r="C189" s="116"/>
      <c r="D189" s="116"/>
      <c r="E189" s="137"/>
    </row>
    <row r="190" spans="1:5" s="114" customFormat="1" ht="20.25" x14ac:dyDescent="0.25">
      <c r="A190" s="115"/>
      <c r="B190" s="115"/>
      <c r="C190" s="116"/>
      <c r="D190" s="116"/>
      <c r="E190" s="137"/>
    </row>
    <row r="191" spans="1:5" s="114" customFormat="1" ht="20.25" x14ac:dyDescent="0.25">
      <c r="A191" s="115"/>
      <c r="B191" s="115"/>
      <c r="C191" s="116"/>
      <c r="D191" s="116"/>
      <c r="E191" s="137"/>
    </row>
    <row r="192" spans="1:5" s="114" customFormat="1" ht="20.25" x14ac:dyDescent="0.25">
      <c r="A192" s="115"/>
      <c r="B192" s="115"/>
      <c r="C192" s="116"/>
      <c r="D192" s="116"/>
      <c r="E192" s="137"/>
    </row>
    <row r="193" spans="1:5" s="114" customFormat="1" ht="20.25" x14ac:dyDescent="0.25">
      <c r="A193" s="115"/>
      <c r="B193" s="115"/>
      <c r="C193" s="116"/>
      <c r="D193" s="116"/>
      <c r="E193" s="137"/>
    </row>
    <row r="194" spans="1:5" s="114" customFormat="1" ht="20.25" x14ac:dyDescent="0.25">
      <c r="A194" s="115"/>
      <c r="B194" s="115"/>
      <c r="C194" s="116"/>
      <c r="D194" s="116"/>
      <c r="E194" s="137"/>
    </row>
    <row r="195" spans="1:5" s="114" customFormat="1" ht="20.25" x14ac:dyDescent="0.25">
      <c r="A195" s="115"/>
      <c r="B195" s="115"/>
      <c r="C195" s="116"/>
      <c r="D195" s="116"/>
      <c r="E195" s="137"/>
    </row>
    <row r="196" spans="1:5" s="114" customFormat="1" ht="20.25" x14ac:dyDescent="0.25">
      <c r="A196" s="115"/>
      <c r="B196" s="115"/>
      <c r="C196" s="116"/>
      <c r="D196" s="116"/>
      <c r="E196" s="137"/>
    </row>
    <row r="197" spans="1:5" s="114" customFormat="1" ht="20.25" x14ac:dyDescent="0.25">
      <c r="A197" s="115"/>
      <c r="B197" s="115"/>
      <c r="C197" s="116"/>
      <c r="D197" s="116"/>
      <c r="E197" s="137"/>
    </row>
    <row r="198" spans="1:5" s="114" customFormat="1" ht="20.25" x14ac:dyDescent="0.25">
      <c r="A198" s="115"/>
      <c r="B198" s="115"/>
      <c r="C198" s="116"/>
      <c r="D198" s="116"/>
      <c r="E198" s="137"/>
    </row>
    <row r="199" spans="1:5" s="114" customFormat="1" ht="20.25" x14ac:dyDescent="0.25">
      <c r="A199" s="115"/>
      <c r="B199" s="115"/>
      <c r="C199" s="116"/>
      <c r="D199" s="116"/>
      <c r="E199" s="137"/>
    </row>
    <row r="200" spans="1:5" s="114" customFormat="1" ht="20.25" x14ac:dyDescent="0.25">
      <c r="A200" s="115"/>
      <c r="B200" s="115"/>
      <c r="C200" s="116"/>
      <c r="D200" s="116"/>
      <c r="E200" s="137"/>
    </row>
    <row r="201" spans="1:5" s="114" customFormat="1" ht="20.25" x14ac:dyDescent="0.25">
      <c r="A201" s="115"/>
      <c r="B201" s="115"/>
      <c r="C201" s="116"/>
      <c r="D201" s="116"/>
      <c r="E201" s="137"/>
    </row>
    <row r="202" spans="1:5" s="114" customFormat="1" ht="20.25" x14ac:dyDescent="0.25">
      <c r="A202" s="115"/>
      <c r="B202" s="115"/>
      <c r="C202" s="116"/>
      <c r="D202" s="116"/>
      <c r="E202" s="137"/>
    </row>
    <row r="203" spans="1:5" s="114" customFormat="1" ht="20.25" x14ac:dyDescent="0.25">
      <c r="A203" s="115"/>
      <c r="B203" s="115"/>
      <c r="C203" s="116"/>
      <c r="D203" s="116"/>
      <c r="E203" s="137"/>
    </row>
    <row r="204" spans="1:5" s="114" customFormat="1" ht="20.25" x14ac:dyDescent="0.25">
      <c r="A204" s="115"/>
      <c r="B204" s="115"/>
      <c r="C204" s="116"/>
      <c r="D204" s="116"/>
      <c r="E204" s="137"/>
    </row>
    <row r="205" spans="1:5" s="114" customFormat="1" ht="20.25" x14ac:dyDescent="0.25">
      <c r="A205" s="115"/>
      <c r="B205" s="115"/>
      <c r="C205" s="116"/>
      <c r="D205" s="116"/>
      <c r="E205" s="137"/>
    </row>
    <row r="206" spans="1:5" s="114" customFormat="1" ht="20.25" x14ac:dyDescent="0.25">
      <c r="A206" s="115"/>
      <c r="B206" s="115"/>
      <c r="C206" s="116"/>
      <c r="D206" s="116"/>
      <c r="E206" s="137"/>
    </row>
    <row r="207" spans="1:5" s="114" customFormat="1" ht="20.25" x14ac:dyDescent="0.25">
      <c r="A207" s="115"/>
      <c r="B207" s="115"/>
      <c r="C207" s="116"/>
      <c r="D207" s="116"/>
      <c r="E207" s="137"/>
    </row>
    <row r="208" spans="1:5" s="114" customFormat="1" ht="20.25" x14ac:dyDescent="0.25">
      <c r="A208" s="115"/>
      <c r="B208" s="115"/>
      <c r="C208" s="116"/>
      <c r="D208" s="116"/>
      <c r="E208" s="137"/>
    </row>
    <row r="209" spans="1:5" s="114" customFormat="1" ht="20.25" x14ac:dyDescent="0.25">
      <c r="A209" s="115"/>
      <c r="B209" s="115"/>
      <c r="C209" s="116"/>
      <c r="D209" s="116"/>
      <c r="E209" s="137"/>
    </row>
    <row r="210" spans="1:5" s="114" customFormat="1" ht="20.25" x14ac:dyDescent="0.25">
      <c r="A210" s="115"/>
      <c r="B210" s="115"/>
      <c r="C210" s="116"/>
      <c r="D210" s="116"/>
      <c r="E210" s="137"/>
    </row>
    <row r="211" spans="1:5" s="114" customFormat="1" ht="20.25" x14ac:dyDescent="0.25">
      <c r="A211" s="115"/>
      <c r="B211" s="115"/>
      <c r="C211" s="116"/>
      <c r="D211" s="116"/>
      <c r="E211" s="137"/>
    </row>
    <row r="212" spans="1:5" s="114" customFormat="1" ht="20.25" x14ac:dyDescent="0.25">
      <c r="A212" s="115"/>
      <c r="B212" s="115"/>
      <c r="C212" s="116"/>
      <c r="D212" s="116"/>
      <c r="E212" s="137"/>
    </row>
    <row r="213" spans="1:5" s="114" customFormat="1" ht="20.25" x14ac:dyDescent="0.25">
      <c r="A213" s="115"/>
      <c r="B213" s="115"/>
      <c r="C213" s="116"/>
      <c r="D213" s="116"/>
      <c r="E213" s="137"/>
    </row>
    <row r="214" spans="1:5" s="114" customFormat="1" ht="20.25" x14ac:dyDescent="0.25">
      <c r="A214" s="115"/>
      <c r="B214" s="115"/>
      <c r="C214" s="116"/>
      <c r="D214" s="116"/>
      <c r="E214" s="137"/>
    </row>
    <row r="215" spans="1:5" s="114" customFormat="1" ht="20.25" x14ac:dyDescent="0.25">
      <c r="A215" s="115"/>
      <c r="B215" s="115"/>
      <c r="C215" s="116"/>
      <c r="D215" s="116"/>
      <c r="E215" s="137"/>
    </row>
    <row r="216" spans="1:5" s="114" customFormat="1" ht="20.25" x14ac:dyDescent="0.25">
      <c r="A216" s="115"/>
      <c r="B216" s="115"/>
      <c r="C216" s="116"/>
      <c r="D216" s="116"/>
      <c r="E216" s="137"/>
    </row>
    <row r="217" spans="1:5" s="114" customFormat="1" ht="20.25" x14ac:dyDescent="0.25">
      <c r="A217" s="115"/>
      <c r="B217" s="115"/>
      <c r="C217" s="116"/>
      <c r="D217" s="116"/>
      <c r="E217" s="137"/>
    </row>
    <row r="218" spans="1:5" s="114" customFormat="1" ht="20.25" x14ac:dyDescent="0.25">
      <c r="A218" s="115"/>
      <c r="B218" s="115"/>
      <c r="C218" s="116"/>
      <c r="D218" s="116"/>
      <c r="E218" s="137"/>
    </row>
    <row r="219" spans="1:5" s="114" customFormat="1" ht="20.25" x14ac:dyDescent="0.25">
      <c r="A219" s="115"/>
      <c r="B219" s="115"/>
      <c r="C219" s="116"/>
      <c r="D219" s="116"/>
      <c r="E219" s="137"/>
    </row>
    <row r="220" spans="1:5" s="114" customFormat="1" ht="20.25" x14ac:dyDescent="0.25">
      <c r="A220" s="115"/>
      <c r="B220" s="115"/>
      <c r="C220" s="116"/>
      <c r="D220" s="116"/>
      <c r="E220" s="137"/>
    </row>
    <row r="221" spans="1:5" s="114" customFormat="1" ht="20.25" x14ac:dyDescent="0.25">
      <c r="A221" s="115"/>
      <c r="B221" s="115"/>
      <c r="C221" s="116"/>
      <c r="D221" s="116"/>
      <c r="E221" s="137"/>
    </row>
    <row r="222" spans="1:5" s="114" customFormat="1" ht="20.25" x14ac:dyDescent="0.25">
      <c r="A222" s="115"/>
      <c r="B222" s="115"/>
      <c r="C222" s="116"/>
      <c r="D222" s="116"/>
      <c r="E222" s="137"/>
    </row>
    <row r="223" spans="1:5" s="114" customFormat="1" ht="20.25" x14ac:dyDescent="0.25">
      <c r="A223" s="115"/>
      <c r="B223" s="115"/>
      <c r="C223" s="116"/>
      <c r="D223" s="116"/>
      <c r="E223" s="137"/>
    </row>
    <row r="224" spans="1:5" s="114" customFormat="1" ht="20.25" x14ac:dyDescent="0.25">
      <c r="A224" s="115"/>
      <c r="B224" s="115"/>
      <c r="C224" s="116"/>
      <c r="D224" s="116"/>
      <c r="E224" s="137"/>
    </row>
    <row r="225" spans="1:7" s="114" customFormat="1" ht="20.25" x14ac:dyDescent="0.25">
      <c r="A225" s="115"/>
      <c r="B225" s="115"/>
      <c r="C225" s="116"/>
      <c r="D225" s="116"/>
      <c r="E225" s="137"/>
    </row>
    <row r="226" spans="1:7" s="114" customFormat="1" ht="20.25" x14ac:dyDescent="0.25">
      <c r="A226" s="115"/>
      <c r="B226" s="115"/>
      <c r="C226" s="116"/>
      <c r="D226" s="116"/>
      <c r="E226" s="137"/>
    </row>
    <row r="227" spans="1:7" s="114" customFormat="1" ht="20.25" x14ac:dyDescent="0.25">
      <c r="A227" s="115"/>
      <c r="B227" s="115"/>
      <c r="C227" s="116"/>
      <c r="D227" s="116"/>
      <c r="E227" s="137"/>
    </row>
    <row r="228" spans="1:7" s="114" customFormat="1" ht="20.25" x14ac:dyDescent="0.25">
      <c r="A228" s="115"/>
      <c r="B228" s="115"/>
      <c r="C228" s="116"/>
      <c r="D228" s="116"/>
      <c r="E228" s="137"/>
    </row>
    <row r="229" spans="1:7" s="114" customFormat="1" ht="20.25" x14ac:dyDescent="0.25">
      <c r="A229" s="115"/>
      <c r="B229" s="115"/>
      <c r="C229" s="116"/>
      <c r="D229" s="116"/>
      <c r="E229" s="137"/>
    </row>
    <row r="230" spans="1:7" s="114" customFormat="1" ht="20.25" x14ac:dyDescent="0.25">
      <c r="A230" s="115"/>
      <c r="B230" s="115"/>
      <c r="C230" s="116"/>
      <c r="D230" s="116"/>
      <c r="E230" s="137"/>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cm="1">
        <f t="array" aca="1" ref="B249:B251" ca="1">_xlfn.UNIQUE(Tabla1[[#All],[Criterios]])</f>
        <v>#NAME?</v>
      </c>
      <c r="C249" s="33"/>
      <c r="E249" s="127"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33" t="s">
        <v>140</v>
      </c>
      <c r="C1" s="434"/>
      <c r="D1" s="434"/>
      <c r="E1" s="434"/>
      <c r="F1" s="435"/>
    </row>
    <row r="2" spans="2:11" ht="16.5" thickBot="1" x14ac:dyDescent="0.3">
      <c r="B2" s="36"/>
      <c r="C2" s="36"/>
      <c r="D2" s="36"/>
      <c r="E2" s="36"/>
      <c r="F2" s="36"/>
      <c r="I2" s="140"/>
      <c r="J2" s="161" t="s">
        <v>56</v>
      </c>
      <c r="K2" s="161" t="s">
        <v>57</v>
      </c>
    </row>
    <row r="3" spans="2:11" ht="16.5" thickBot="1" x14ac:dyDescent="0.25">
      <c r="B3" s="436" t="s">
        <v>141</v>
      </c>
      <c r="C3" s="437"/>
      <c r="D3" s="437"/>
      <c r="E3" s="37" t="s">
        <v>142</v>
      </c>
      <c r="F3" s="38" t="s">
        <v>143</v>
      </c>
      <c r="I3" s="160" t="s">
        <v>52</v>
      </c>
      <c r="J3" s="147">
        <v>0.5</v>
      </c>
      <c r="K3" s="147">
        <v>0.45</v>
      </c>
    </row>
    <row r="4" spans="2:11" ht="31.5" x14ac:dyDescent="0.2">
      <c r="B4" s="438" t="s">
        <v>144</v>
      </c>
      <c r="C4" s="440" t="s">
        <v>31</v>
      </c>
      <c r="D4" s="39" t="s">
        <v>52</v>
      </c>
      <c r="E4" s="40" t="s">
        <v>145</v>
      </c>
      <c r="F4" s="41">
        <v>0.25</v>
      </c>
      <c r="I4" s="161" t="s">
        <v>53</v>
      </c>
      <c r="J4" s="147">
        <v>0.4</v>
      </c>
      <c r="K4" s="147">
        <v>0.35</v>
      </c>
    </row>
    <row r="5" spans="2:11" ht="47.25" x14ac:dyDescent="0.2">
      <c r="B5" s="439"/>
      <c r="C5" s="441"/>
      <c r="D5" s="42" t="s">
        <v>53</v>
      </c>
      <c r="E5" s="43" t="s">
        <v>146</v>
      </c>
      <c r="F5" s="44">
        <v>0.15</v>
      </c>
      <c r="I5" s="161" t="s">
        <v>54</v>
      </c>
      <c r="J5" s="147">
        <v>0.35</v>
      </c>
      <c r="K5" s="147">
        <v>0.3</v>
      </c>
    </row>
    <row r="6" spans="2:11" ht="47.25" x14ac:dyDescent="0.2">
      <c r="B6" s="439"/>
      <c r="C6" s="441"/>
      <c r="D6" s="42" t="s">
        <v>54</v>
      </c>
      <c r="E6" s="43" t="s">
        <v>147</v>
      </c>
      <c r="F6" s="44">
        <v>0.1</v>
      </c>
    </row>
    <row r="7" spans="2:11" ht="63" x14ac:dyDescent="0.2">
      <c r="B7" s="439"/>
      <c r="C7" s="441" t="s">
        <v>32</v>
      </c>
      <c r="D7" s="42" t="s">
        <v>56</v>
      </c>
      <c r="E7" s="43" t="s">
        <v>148</v>
      </c>
      <c r="F7" s="44">
        <v>0.25</v>
      </c>
      <c r="G7" s="141"/>
    </row>
    <row r="8" spans="2:11" ht="31.5" x14ac:dyDescent="0.2">
      <c r="B8" s="439"/>
      <c r="C8" s="441"/>
      <c r="D8" s="42" t="s">
        <v>57</v>
      </c>
      <c r="E8" s="43" t="s">
        <v>149</v>
      </c>
      <c r="F8" s="44">
        <v>0.2</v>
      </c>
      <c r="G8" s="141"/>
    </row>
    <row r="9" spans="2:11" ht="47.25" x14ac:dyDescent="0.2">
      <c r="B9" s="439" t="s">
        <v>150</v>
      </c>
      <c r="C9" s="441" t="s">
        <v>34</v>
      </c>
      <c r="D9" s="42" t="s">
        <v>59</v>
      </c>
      <c r="E9" s="43" t="s">
        <v>151</v>
      </c>
      <c r="F9" s="45" t="s">
        <v>152</v>
      </c>
    </row>
    <row r="10" spans="2:11" ht="63" x14ac:dyDescent="0.2">
      <c r="B10" s="439"/>
      <c r="C10" s="441"/>
      <c r="D10" s="42" t="s">
        <v>153</v>
      </c>
      <c r="E10" s="43" t="s">
        <v>154</v>
      </c>
      <c r="F10" s="45" t="s">
        <v>152</v>
      </c>
    </row>
    <row r="11" spans="2:11" ht="47.25" x14ac:dyDescent="0.2">
      <c r="B11" s="439"/>
      <c r="C11" s="441" t="s">
        <v>35</v>
      </c>
      <c r="D11" s="42" t="s">
        <v>62</v>
      </c>
      <c r="E11" s="43" t="s">
        <v>155</v>
      </c>
      <c r="F11" s="45" t="s">
        <v>152</v>
      </c>
    </row>
    <row r="12" spans="2:11" ht="47.25" x14ac:dyDescent="0.2">
      <c r="B12" s="439"/>
      <c r="C12" s="441"/>
      <c r="D12" s="42" t="s">
        <v>63</v>
      </c>
      <c r="E12" s="43" t="s">
        <v>156</v>
      </c>
      <c r="F12" s="45" t="s">
        <v>152</v>
      </c>
    </row>
    <row r="13" spans="2:11" ht="31.5" x14ac:dyDescent="0.2">
      <c r="B13" s="439"/>
      <c r="C13" s="441" t="s">
        <v>36</v>
      </c>
      <c r="D13" s="42" t="s">
        <v>65</v>
      </c>
      <c r="E13" s="43" t="s">
        <v>157</v>
      </c>
      <c r="F13" s="45" t="s">
        <v>152</v>
      </c>
    </row>
    <row r="14" spans="2:11" ht="32.25" thickBot="1" x14ac:dyDescent="0.25">
      <c r="B14" s="442"/>
      <c r="C14" s="443"/>
      <c r="D14" s="46" t="s">
        <v>66</v>
      </c>
      <c r="E14" s="47" t="s">
        <v>158</v>
      </c>
      <c r="F14" s="48" t="s">
        <v>152</v>
      </c>
    </row>
    <row r="15" spans="2:11" ht="49.5" customHeight="1" x14ac:dyDescent="0.2">
      <c r="B15" s="432" t="s">
        <v>159</v>
      </c>
      <c r="C15" s="432"/>
      <c r="D15" s="432"/>
      <c r="E15" s="432"/>
      <c r="F15" s="432"/>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K65" sqref="K65"/>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4" t="s">
        <v>345</v>
      </c>
      <c r="C4" s="444"/>
      <c r="D4" s="444"/>
      <c r="E4" s="444"/>
      <c r="F4" s="444"/>
      <c r="G4" s="444"/>
      <c r="H4" s="444"/>
      <c r="I4" s="444"/>
      <c r="J4" s="445" t="s">
        <v>8</v>
      </c>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T4" s="446" t="s">
        <v>25</v>
      </c>
      <c r="AU4" s="446"/>
    </row>
    <row r="5" spans="2:47" x14ac:dyDescent="0.25">
      <c r="B5" s="444"/>
      <c r="C5" s="444"/>
      <c r="D5" s="444"/>
      <c r="E5" s="444"/>
      <c r="F5" s="444"/>
      <c r="G5" s="444"/>
      <c r="H5" s="444"/>
      <c r="I5" s="444"/>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T5" s="446"/>
      <c r="AU5" s="446"/>
    </row>
    <row r="6" spans="2:47" x14ac:dyDescent="0.25">
      <c r="B6" s="444"/>
      <c r="C6" s="444"/>
      <c r="D6" s="444"/>
      <c r="E6" s="444"/>
      <c r="F6" s="444"/>
      <c r="G6" s="444"/>
      <c r="H6" s="444"/>
      <c r="I6" s="444"/>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T6" s="446"/>
      <c r="AU6" s="446"/>
    </row>
    <row r="7" spans="2:47" ht="15.75" thickBot="1" x14ac:dyDescent="0.3"/>
    <row r="8" spans="2:47" ht="15.75" x14ac:dyDescent="0.25">
      <c r="B8" s="447" t="s">
        <v>109</v>
      </c>
      <c r="C8" s="447"/>
      <c r="D8" s="448"/>
      <c r="E8" s="449" t="s">
        <v>160</v>
      </c>
      <c r="F8" s="450"/>
      <c r="G8" s="450"/>
      <c r="H8" s="450"/>
      <c r="I8" s="451"/>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58" t="s">
        <v>161</v>
      </c>
      <c r="AO8" s="459"/>
      <c r="AP8" s="459"/>
      <c r="AQ8" s="459"/>
      <c r="AR8" s="459"/>
      <c r="AS8" s="460"/>
      <c r="AT8" s="467" t="s">
        <v>344</v>
      </c>
      <c r="AU8" s="467"/>
    </row>
    <row r="9" spans="2:47" ht="15.75" x14ac:dyDescent="0.25">
      <c r="B9" s="447"/>
      <c r="C9" s="447"/>
      <c r="D9" s="448"/>
      <c r="E9" s="452"/>
      <c r="F9" s="453"/>
      <c r="G9" s="453"/>
      <c r="H9" s="453"/>
      <c r="I9" s="454"/>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61"/>
      <c r="AO9" s="462"/>
      <c r="AP9" s="462"/>
      <c r="AQ9" s="462"/>
      <c r="AR9" s="462"/>
      <c r="AS9" s="463"/>
      <c r="AT9" s="467"/>
      <c r="AU9" s="467"/>
    </row>
    <row r="10" spans="2:47" ht="15.75" x14ac:dyDescent="0.25">
      <c r="B10" s="447"/>
      <c r="C10" s="447"/>
      <c r="D10" s="448"/>
      <c r="E10" s="452"/>
      <c r="F10" s="453"/>
      <c r="G10" s="453"/>
      <c r="H10" s="453"/>
      <c r="I10" s="454"/>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61"/>
      <c r="AO10" s="462"/>
      <c r="AP10" s="462"/>
      <c r="AQ10" s="462"/>
      <c r="AR10" s="462"/>
      <c r="AS10" s="463"/>
      <c r="AT10" s="467"/>
      <c r="AU10" s="467"/>
    </row>
    <row r="11" spans="2:47" ht="15.75" x14ac:dyDescent="0.25">
      <c r="B11" s="447"/>
      <c r="C11" s="447"/>
      <c r="D11" s="448"/>
      <c r="E11" s="452"/>
      <c r="F11" s="453"/>
      <c r="G11" s="453"/>
      <c r="H11" s="453"/>
      <c r="I11" s="454"/>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61"/>
      <c r="AO11" s="462"/>
      <c r="AP11" s="462"/>
      <c r="AQ11" s="462"/>
      <c r="AR11" s="462"/>
      <c r="AS11" s="463"/>
      <c r="AT11" s="467"/>
      <c r="AU11" s="467"/>
    </row>
    <row r="12" spans="2:47" ht="15.75" x14ac:dyDescent="0.25">
      <c r="B12" s="447"/>
      <c r="C12" s="447"/>
      <c r="D12" s="448"/>
      <c r="E12" s="452"/>
      <c r="F12" s="453"/>
      <c r="G12" s="453"/>
      <c r="H12" s="453"/>
      <c r="I12" s="454"/>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61"/>
      <c r="AO12" s="462"/>
      <c r="AP12" s="462"/>
      <c r="AQ12" s="462"/>
      <c r="AR12" s="462"/>
      <c r="AS12" s="463"/>
      <c r="AT12" s="467"/>
      <c r="AU12" s="467"/>
    </row>
    <row r="13" spans="2:47" ht="15.75" x14ac:dyDescent="0.25">
      <c r="B13" s="447"/>
      <c r="C13" s="447"/>
      <c r="D13" s="448"/>
      <c r="E13" s="452"/>
      <c r="F13" s="453"/>
      <c r="G13" s="453"/>
      <c r="H13" s="453"/>
      <c r="I13" s="454"/>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61"/>
      <c r="AO13" s="462"/>
      <c r="AP13" s="462"/>
      <c r="AQ13" s="462"/>
      <c r="AR13" s="462"/>
      <c r="AS13" s="463"/>
      <c r="AT13" s="467"/>
      <c r="AU13" s="467"/>
    </row>
    <row r="14" spans="2:47" ht="5.25" customHeight="1" thickBot="1" x14ac:dyDescent="0.3">
      <c r="B14" s="447"/>
      <c r="C14" s="447"/>
      <c r="D14" s="448"/>
      <c r="E14" s="452"/>
      <c r="F14" s="453"/>
      <c r="G14" s="453"/>
      <c r="H14" s="453"/>
      <c r="I14" s="454"/>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61"/>
      <c r="AO14" s="462"/>
      <c r="AP14" s="462"/>
      <c r="AQ14" s="462"/>
      <c r="AR14" s="462"/>
      <c r="AS14" s="463"/>
      <c r="AT14" s="467"/>
      <c r="AU14" s="467"/>
    </row>
    <row r="15" spans="2:47" ht="16.5" hidden="1" thickBot="1" x14ac:dyDescent="0.3">
      <c r="B15" s="447"/>
      <c r="C15" s="447"/>
      <c r="D15" s="448"/>
      <c r="E15" s="452"/>
      <c r="F15" s="453"/>
      <c r="G15" s="453"/>
      <c r="H15" s="453"/>
      <c r="I15" s="454"/>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61"/>
      <c r="AO15" s="462"/>
      <c r="AP15" s="462"/>
      <c r="AQ15" s="462"/>
      <c r="AR15" s="462"/>
      <c r="AS15" s="463"/>
      <c r="AT15" s="36"/>
      <c r="AU15" s="36"/>
    </row>
    <row r="16" spans="2:47" ht="16.5" hidden="1" thickBot="1" x14ac:dyDescent="0.3">
      <c r="B16" s="447"/>
      <c r="C16" s="447"/>
      <c r="D16" s="448"/>
      <c r="E16" s="452"/>
      <c r="F16" s="453"/>
      <c r="G16" s="453"/>
      <c r="H16" s="453"/>
      <c r="I16" s="454"/>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61"/>
      <c r="AO16" s="462"/>
      <c r="AP16" s="462"/>
      <c r="AQ16" s="462"/>
      <c r="AR16" s="462"/>
      <c r="AS16" s="463"/>
      <c r="AT16" s="36"/>
      <c r="AU16" s="36"/>
    </row>
    <row r="17" spans="2:47" ht="16.5" hidden="1" thickBot="1" x14ac:dyDescent="0.3">
      <c r="B17" s="447"/>
      <c r="C17" s="447"/>
      <c r="D17" s="448"/>
      <c r="E17" s="455"/>
      <c r="F17" s="456"/>
      <c r="G17" s="456"/>
      <c r="H17" s="456"/>
      <c r="I17" s="457"/>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64"/>
      <c r="AO17" s="465"/>
      <c r="AP17" s="465"/>
      <c r="AQ17" s="465"/>
      <c r="AR17" s="465"/>
      <c r="AS17" s="466"/>
      <c r="AT17" s="36"/>
      <c r="AU17" s="36"/>
    </row>
    <row r="18" spans="2:47" ht="15.75" customHeight="1" x14ac:dyDescent="0.25">
      <c r="B18" s="447"/>
      <c r="C18" s="447"/>
      <c r="D18" s="448"/>
      <c r="E18" s="449" t="s">
        <v>162</v>
      </c>
      <c r="F18" s="450"/>
      <c r="G18" s="450"/>
      <c r="H18" s="450"/>
      <c r="I18" s="450"/>
      <c r="J18" s="194" t="s">
        <v>342</v>
      </c>
      <c r="K18" s="195" t="s">
        <v>342</v>
      </c>
      <c r="L18" s="195" t="s">
        <v>342</v>
      </c>
      <c r="M18" s="195" t="s">
        <v>342</v>
      </c>
      <c r="N18" s="195" t="s">
        <v>342</v>
      </c>
      <c r="O18" s="196" t="s">
        <v>342</v>
      </c>
      <c r="P18" s="194" t="s">
        <v>342</v>
      </c>
      <c r="Q18" s="195"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69" t="s">
        <v>163</v>
      </c>
      <c r="AO18" s="470"/>
      <c r="AP18" s="470"/>
      <c r="AQ18" s="470"/>
      <c r="AR18" s="470"/>
      <c r="AS18" s="470"/>
      <c r="AT18" s="475" t="s">
        <v>343</v>
      </c>
      <c r="AU18" s="476"/>
    </row>
    <row r="19" spans="2:47" ht="15.75" customHeight="1" x14ac:dyDescent="0.25">
      <c r="B19" s="447"/>
      <c r="C19" s="447"/>
      <c r="D19" s="448"/>
      <c r="E19" s="468"/>
      <c r="F19" s="453"/>
      <c r="G19" s="453"/>
      <c r="H19" s="453"/>
      <c r="I19" s="453"/>
      <c r="J19" s="197" t="s">
        <v>342</v>
      </c>
      <c r="K19" s="198" t="s">
        <v>342</v>
      </c>
      <c r="L19" s="198" t="s">
        <v>342</v>
      </c>
      <c r="M19" s="198" t="s">
        <v>342</v>
      </c>
      <c r="N19" s="198" t="s">
        <v>342</v>
      </c>
      <c r="O19" s="199" t="s">
        <v>342</v>
      </c>
      <c r="P19" s="197" t="s">
        <v>342</v>
      </c>
      <c r="Q19" s="198"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71"/>
      <c r="AO19" s="472"/>
      <c r="AP19" s="472"/>
      <c r="AQ19" s="472"/>
      <c r="AR19" s="472"/>
      <c r="AS19" s="472"/>
      <c r="AT19" s="477"/>
      <c r="AU19" s="478"/>
    </row>
    <row r="20" spans="2:47" ht="15.75" customHeight="1" x14ac:dyDescent="0.25">
      <c r="B20" s="447"/>
      <c r="C20" s="447"/>
      <c r="D20" s="448"/>
      <c r="E20" s="452"/>
      <c r="F20" s="453"/>
      <c r="G20" s="453"/>
      <c r="H20" s="453"/>
      <c r="I20" s="453"/>
      <c r="J20" s="197" t="s">
        <v>342</v>
      </c>
      <c r="K20" s="198" t="s">
        <v>342</v>
      </c>
      <c r="L20" s="198" t="s">
        <v>342</v>
      </c>
      <c r="M20" s="198" t="s">
        <v>342</v>
      </c>
      <c r="N20" s="198" t="s">
        <v>342</v>
      </c>
      <c r="O20" s="199" t="s">
        <v>342</v>
      </c>
      <c r="P20" s="197" t="s">
        <v>342</v>
      </c>
      <c r="Q20" s="198"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71"/>
      <c r="AO20" s="472"/>
      <c r="AP20" s="472"/>
      <c r="AQ20" s="472"/>
      <c r="AR20" s="472"/>
      <c r="AS20" s="472"/>
      <c r="AT20" s="477"/>
      <c r="AU20" s="478"/>
    </row>
    <row r="21" spans="2:47" ht="15.75" customHeight="1" x14ac:dyDescent="0.25">
      <c r="B21" s="447"/>
      <c r="C21" s="447"/>
      <c r="D21" s="448"/>
      <c r="E21" s="452"/>
      <c r="F21" s="453"/>
      <c r="G21" s="453"/>
      <c r="H21" s="453"/>
      <c r="I21" s="453"/>
      <c r="J21" s="197" t="s">
        <v>342</v>
      </c>
      <c r="K21" s="198" t="s">
        <v>342</v>
      </c>
      <c r="L21" s="198" t="s">
        <v>342</v>
      </c>
      <c r="M21" s="198" t="s">
        <v>342</v>
      </c>
      <c r="N21" s="198" t="s">
        <v>342</v>
      </c>
      <c r="O21" s="199" t="s">
        <v>342</v>
      </c>
      <c r="P21" s="197" t="s">
        <v>342</v>
      </c>
      <c r="Q21" s="198"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71"/>
      <c r="AO21" s="472"/>
      <c r="AP21" s="472"/>
      <c r="AQ21" s="472"/>
      <c r="AR21" s="472"/>
      <c r="AS21" s="472"/>
      <c r="AT21" s="477"/>
      <c r="AU21" s="478"/>
    </row>
    <row r="22" spans="2:47" ht="15.75" customHeight="1" x14ac:dyDescent="0.25">
      <c r="B22" s="447"/>
      <c r="C22" s="447"/>
      <c r="D22" s="448"/>
      <c r="E22" s="452"/>
      <c r="F22" s="453"/>
      <c r="G22" s="453"/>
      <c r="H22" s="453"/>
      <c r="I22" s="453"/>
      <c r="J22" s="197" t="s">
        <v>342</v>
      </c>
      <c r="K22" s="198" t="s">
        <v>342</v>
      </c>
      <c r="L22" s="198" t="s">
        <v>342</v>
      </c>
      <c r="M22" s="198" t="s">
        <v>342</v>
      </c>
      <c r="N22" s="198" t="s">
        <v>342</v>
      </c>
      <c r="O22" s="199" t="s">
        <v>342</v>
      </c>
      <c r="P22" s="197" t="s">
        <v>342</v>
      </c>
      <c r="Q22" s="198"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71"/>
      <c r="AO22" s="472"/>
      <c r="AP22" s="472"/>
      <c r="AQ22" s="472"/>
      <c r="AR22" s="472"/>
      <c r="AS22" s="472"/>
      <c r="AT22" s="477"/>
      <c r="AU22" s="478"/>
    </row>
    <row r="23" spans="2:47" ht="0.75" customHeight="1" x14ac:dyDescent="0.25">
      <c r="B23" s="447"/>
      <c r="C23" s="447"/>
      <c r="D23" s="448"/>
      <c r="E23" s="452"/>
      <c r="F23" s="453"/>
      <c r="G23" s="453"/>
      <c r="H23" s="453"/>
      <c r="I23" s="453"/>
      <c r="J23" s="197" t="s">
        <v>342</v>
      </c>
      <c r="K23" s="198" t="s">
        <v>342</v>
      </c>
      <c r="L23" s="198" t="s">
        <v>342</v>
      </c>
      <c r="M23" s="198" t="s">
        <v>342</v>
      </c>
      <c r="N23" s="198" t="s">
        <v>342</v>
      </c>
      <c r="O23" s="199" t="s">
        <v>342</v>
      </c>
      <c r="P23" s="197" t="s">
        <v>342</v>
      </c>
      <c r="Q23" s="198"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71"/>
      <c r="AO23" s="472"/>
      <c r="AP23" s="472"/>
      <c r="AQ23" s="472"/>
      <c r="AR23" s="472"/>
      <c r="AS23" s="472"/>
      <c r="AT23" s="477"/>
      <c r="AU23" s="478"/>
    </row>
    <row r="24" spans="2:47" ht="15.75" hidden="1" customHeight="1" x14ac:dyDescent="0.25">
      <c r="B24" s="447"/>
      <c r="C24" s="447"/>
      <c r="D24" s="448"/>
      <c r="E24" s="452"/>
      <c r="F24" s="453"/>
      <c r="G24" s="453"/>
      <c r="H24" s="453"/>
      <c r="I24" s="453"/>
      <c r="J24" s="197" t="s">
        <v>342</v>
      </c>
      <c r="K24" s="198" t="s">
        <v>342</v>
      </c>
      <c r="L24" s="198" t="s">
        <v>342</v>
      </c>
      <c r="M24" s="198" t="s">
        <v>342</v>
      </c>
      <c r="N24" s="198" t="s">
        <v>342</v>
      </c>
      <c r="O24" s="199" t="s">
        <v>342</v>
      </c>
      <c r="P24" s="197" t="s">
        <v>342</v>
      </c>
      <c r="Q24" s="198"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71"/>
      <c r="AO24" s="472"/>
      <c r="AP24" s="472"/>
      <c r="AQ24" s="472"/>
      <c r="AR24" s="472"/>
      <c r="AS24" s="472"/>
      <c r="AT24" s="477"/>
      <c r="AU24" s="478"/>
    </row>
    <row r="25" spans="2:47" ht="15.75" hidden="1" customHeight="1" thickBot="1" x14ac:dyDescent="0.3">
      <c r="B25" s="447"/>
      <c r="C25" s="447"/>
      <c r="D25" s="448"/>
      <c r="E25" s="452"/>
      <c r="F25" s="453"/>
      <c r="G25" s="453"/>
      <c r="H25" s="453"/>
      <c r="I25" s="453"/>
      <c r="J25" s="197" t="s">
        <v>342</v>
      </c>
      <c r="K25" s="198" t="s">
        <v>342</v>
      </c>
      <c r="L25" s="198" t="s">
        <v>342</v>
      </c>
      <c r="M25" s="198" t="s">
        <v>342</v>
      </c>
      <c r="N25" s="198" t="s">
        <v>342</v>
      </c>
      <c r="O25" s="199" t="s">
        <v>342</v>
      </c>
      <c r="P25" s="197" t="s">
        <v>342</v>
      </c>
      <c r="Q25" s="198"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71"/>
      <c r="AO25" s="472"/>
      <c r="AP25" s="472"/>
      <c r="AQ25" s="472"/>
      <c r="AR25" s="472"/>
      <c r="AS25" s="472"/>
      <c r="AT25" s="477"/>
      <c r="AU25" s="478"/>
    </row>
    <row r="26" spans="2:47" ht="15.75" hidden="1" customHeight="1" thickBot="1" x14ac:dyDescent="0.3">
      <c r="B26" s="447"/>
      <c r="C26" s="447"/>
      <c r="D26" s="448"/>
      <c r="E26" s="452"/>
      <c r="F26" s="453"/>
      <c r="G26" s="453"/>
      <c r="H26" s="453"/>
      <c r="I26" s="453"/>
      <c r="J26" s="197" t="s">
        <v>342</v>
      </c>
      <c r="K26" s="198" t="s">
        <v>342</v>
      </c>
      <c r="L26" s="198" t="s">
        <v>342</v>
      </c>
      <c r="M26" s="198" t="s">
        <v>342</v>
      </c>
      <c r="N26" s="198" t="s">
        <v>342</v>
      </c>
      <c r="O26" s="199" t="s">
        <v>342</v>
      </c>
      <c r="P26" s="197" t="s">
        <v>342</v>
      </c>
      <c r="Q26" s="198"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71"/>
      <c r="AO26" s="472"/>
      <c r="AP26" s="472"/>
      <c r="AQ26" s="472"/>
      <c r="AR26" s="472"/>
      <c r="AS26" s="472"/>
      <c r="AT26" s="477"/>
      <c r="AU26" s="478"/>
    </row>
    <row r="27" spans="2:47" ht="21" customHeight="1" thickBot="1" x14ac:dyDescent="0.3">
      <c r="B27" s="447"/>
      <c r="C27" s="447"/>
      <c r="D27" s="448"/>
      <c r="E27" s="455"/>
      <c r="F27" s="456"/>
      <c r="G27" s="456"/>
      <c r="H27" s="456"/>
      <c r="I27" s="456"/>
      <c r="J27" s="200" t="s">
        <v>342</v>
      </c>
      <c r="K27" s="201" t="s">
        <v>342</v>
      </c>
      <c r="L27" s="201" t="s">
        <v>342</v>
      </c>
      <c r="M27" s="201" t="s">
        <v>342</v>
      </c>
      <c r="N27" s="201" t="s">
        <v>342</v>
      </c>
      <c r="O27" s="202" t="s">
        <v>342</v>
      </c>
      <c r="P27" s="200" t="s">
        <v>342</v>
      </c>
      <c r="Q27" s="201"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73"/>
      <c r="AO27" s="474"/>
      <c r="AP27" s="474"/>
      <c r="AQ27" s="474"/>
      <c r="AR27" s="474"/>
      <c r="AS27" s="474"/>
      <c r="AT27" s="479"/>
      <c r="AU27" s="480"/>
    </row>
    <row r="28" spans="2:47" ht="15.75" customHeight="1" x14ac:dyDescent="0.25">
      <c r="B28" s="447"/>
      <c r="C28" s="447"/>
      <c r="D28" s="448"/>
      <c r="E28" s="449" t="s">
        <v>164</v>
      </c>
      <c r="F28" s="450"/>
      <c r="G28" s="450"/>
      <c r="H28" s="450"/>
      <c r="I28" s="451"/>
      <c r="J28" s="194" t="s">
        <v>342</v>
      </c>
      <c r="K28" s="195" t="s">
        <v>342</v>
      </c>
      <c r="L28" s="195" t="s">
        <v>342</v>
      </c>
      <c r="M28" s="195" t="s">
        <v>342</v>
      </c>
      <c r="N28" s="195" t="s">
        <v>342</v>
      </c>
      <c r="O28" s="196" t="s">
        <v>342</v>
      </c>
      <c r="P28" s="194" t="s">
        <v>342</v>
      </c>
      <c r="Q28" s="195" t="s">
        <v>342</v>
      </c>
      <c r="R28" s="195" t="s">
        <v>342</v>
      </c>
      <c r="S28" s="195" t="s">
        <v>342</v>
      </c>
      <c r="T28" s="195" t="s">
        <v>342</v>
      </c>
      <c r="U28" s="196" t="s">
        <v>342</v>
      </c>
      <c r="V28" s="194" t="s">
        <v>342</v>
      </c>
      <c r="W28" s="195"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82" t="s">
        <v>127</v>
      </c>
      <c r="AO28" s="483"/>
      <c r="AP28" s="483"/>
      <c r="AQ28" s="483"/>
      <c r="AR28" s="483"/>
      <c r="AS28" s="483"/>
      <c r="AT28" s="467" t="s">
        <v>366</v>
      </c>
      <c r="AU28" s="467"/>
    </row>
    <row r="29" spans="2:47" ht="15.75" x14ac:dyDescent="0.25">
      <c r="B29" s="447"/>
      <c r="C29" s="447"/>
      <c r="D29" s="448"/>
      <c r="E29" s="468"/>
      <c r="F29" s="453"/>
      <c r="G29" s="453"/>
      <c r="H29" s="453"/>
      <c r="I29" s="454"/>
      <c r="J29" s="197" t="s">
        <v>342</v>
      </c>
      <c r="K29" s="198" t="s">
        <v>342</v>
      </c>
      <c r="L29" s="198" t="s">
        <v>342</v>
      </c>
      <c r="M29" s="198" t="s">
        <v>342</v>
      </c>
      <c r="N29" s="198" t="s">
        <v>342</v>
      </c>
      <c r="O29" s="199" t="s">
        <v>342</v>
      </c>
      <c r="P29" s="197" t="s">
        <v>342</v>
      </c>
      <c r="Q29" s="198" t="s">
        <v>342</v>
      </c>
      <c r="R29" s="198" t="s">
        <v>342</v>
      </c>
      <c r="S29" s="198" t="s">
        <v>342</v>
      </c>
      <c r="T29" s="198" t="s">
        <v>342</v>
      </c>
      <c r="U29" s="199" t="s">
        <v>342</v>
      </c>
      <c r="V29" s="197" t="s">
        <v>342</v>
      </c>
      <c r="W29" s="198"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84"/>
      <c r="AO29" s="485"/>
      <c r="AP29" s="485"/>
      <c r="AQ29" s="485"/>
      <c r="AR29" s="485"/>
      <c r="AS29" s="485"/>
      <c r="AT29" s="467"/>
      <c r="AU29" s="467"/>
    </row>
    <row r="30" spans="2:47" ht="15.75" x14ac:dyDescent="0.25">
      <c r="B30" s="447"/>
      <c r="C30" s="447"/>
      <c r="D30" s="448"/>
      <c r="E30" s="452"/>
      <c r="F30" s="453"/>
      <c r="G30" s="453"/>
      <c r="H30" s="453"/>
      <c r="I30" s="454"/>
      <c r="J30" s="197" t="s">
        <v>342</v>
      </c>
      <c r="K30" s="198" t="s">
        <v>342</v>
      </c>
      <c r="L30" s="198" t="s">
        <v>342</v>
      </c>
      <c r="M30" s="198" t="s">
        <v>342</v>
      </c>
      <c r="N30" s="198" t="s">
        <v>342</v>
      </c>
      <c r="O30" s="199" t="s">
        <v>342</v>
      </c>
      <c r="P30" s="197" t="s">
        <v>342</v>
      </c>
      <c r="Q30" s="198" t="s">
        <v>342</v>
      </c>
      <c r="R30" s="198" t="s">
        <v>342</v>
      </c>
      <c r="S30" s="198" t="s">
        <v>342</v>
      </c>
      <c r="T30" s="198" t="s">
        <v>342</v>
      </c>
      <c r="U30" s="199" t="s">
        <v>342</v>
      </c>
      <c r="V30" s="197" t="s">
        <v>342</v>
      </c>
      <c r="W30" s="198"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84"/>
      <c r="AO30" s="485"/>
      <c r="AP30" s="485"/>
      <c r="AQ30" s="485"/>
      <c r="AR30" s="485"/>
      <c r="AS30" s="485"/>
      <c r="AT30" s="467"/>
      <c r="AU30" s="467"/>
    </row>
    <row r="31" spans="2:47" ht="15.75" x14ac:dyDescent="0.25">
      <c r="B31" s="447"/>
      <c r="C31" s="447"/>
      <c r="D31" s="448"/>
      <c r="E31" s="452"/>
      <c r="F31" s="453"/>
      <c r="G31" s="453"/>
      <c r="H31" s="453"/>
      <c r="I31" s="454"/>
      <c r="J31" s="197" t="s">
        <v>342</v>
      </c>
      <c r="K31" s="198" t="s">
        <v>342</v>
      </c>
      <c r="L31" s="198" t="s">
        <v>342</v>
      </c>
      <c r="M31" s="198" t="s">
        <v>342</v>
      </c>
      <c r="N31" s="198" t="s">
        <v>342</v>
      </c>
      <c r="O31" s="199" t="s">
        <v>342</v>
      </c>
      <c r="P31" s="197" t="s">
        <v>342</v>
      </c>
      <c r="Q31" s="198" t="s">
        <v>342</v>
      </c>
      <c r="R31" s="198" t="s">
        <v>342</v>
      </c>
      <c r="S31" s="198" t="s">
        <v>342</v>
      </c>
      <c r="T31" s="198" t="s">
        <v>342</v>
      </c>
      <c r="U31" s="199" t="s">
        <v>342</v>
      </c>
      <c r="V31" s="197" t="s">
        <v>342</v>
      </c>
      <c r="W31" s="198"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84"/>
      <c r="AO31" s="485"/>
      <c r="AP31" s="485"/>
      <c r="AQ31" s="485"/>
      <c r="AR31" s="485"/>
      <c r="AS31" s="485"/>
      <c r="AT31" s="467"/>
      <c r="AU31" s="467"/>
    </row>
    <row r="32" spans="2:47" ht="15.75" x14ac:dyDescent="0.25">
      <c r="B32" s="447"/>
      <c r="C32" s="447"/>
      <c r="D32" s="448"/>
      <c r="E32" s="452"/>
      <c r="F32" s="453"/>
      <c r="G32" s="453"/>
      <c r="H32" s="453"/>
      <c r="I32" s="454"/>
      <c r="J32" s="197" t="s">
        <v>342</v>
      </c>
      <c r="K32" s="198" t="s">
        <v>342</v>
      </c>
      <c r="L32" s="198" t="s">
        <v>342</v>
      </c>
      <c r="M32" s="198" t="s">
        <v>342</v>
      </c>
      <c r="N32" s="198" t="s">
        <v>342</v>
      </c>
      <c r="O32" s="199" t="s">
        <v>342</v>
      </c>
      <c r="P32" s="197" t="s">
        <v>342</v>
      </c>
      <c r="Q32" s="198" t="s">
        <v>342</v>
      </c>
      <c r="R32" s="198" t="s">
        <v>342</v>
      </c>
      <c r="S32" s="198" t="s">
        <v>342</v>
      </c>
      <c r="T32" s="198" t="s">
        <v>342</v>
      </c>
      <c r="U32" s="199" t="s">
        <v>342</v>
      </c>
      <c r="V32" s="197" t="s">
        <v>342</v>
      </c>
      <c r="W32" s="198"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84"/>
      <c r="AO32" s="485"/>
      <c r="AP32" s="485"/>
      <c r="AQ32" s="485"/>
      <c r="AR32" s="485"/>
      <c r="AS32" s="485"/>
      <c r="AT32" s="467"/>
      <c r="AU32" s="467"/>
    </row>
    <row r="33" spans="2:47" ht="15.75" x14ac:dyDescent="0.25">
      <c r="B33" s="447"/>
      <c r="C33" s="447"/>
      <c r="D33" s="448"/>
      <c r="E33" s="452"/>
      <c r="F33" s="453"/>
      <c r="G33" s="453"/>
      <c r="H33" s="453"/>
      <c r="I33" s="454"/>
      <c r="J33" s="197" t="s">
        <v>342</v>
      </c>
      <c r="K33" s="198" t="s">
        <v>342</v>
      </c>
      <c r="L33" s="198" t="s">
        <v>342</v>
      </c>
      <c r="M33" s="198" t="s">
        <v>342</v>
      </c>
      <c r="N33" s="198" t="s">
        <v>342</v>
      </c>
      <c r="O33" s="199" t="s">
        <v>342</v>
      </c>
      <c r="P33" s="197" t="s">
        <v>342</v>
      </c>
      <c r="Q33" s="198" t="s">
        <v>342</v>
      </c>
      <c r="R33" s="198" t="s">
        <v>342</v>
      </c>
      <c r="S33" s="198" t="s">
        <v>342</v>
      </c>
      <c r="T33" s="198" t="s">
        <v>342</v>
      </c>
      <c r="U33" s="199" t="s">
        <v>342</v>
      </c>
      <c r="V33" s="197" t="s">
        <v>342</v>
      </c>
      <c r="W33" s="198"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84"/>
      <c r="AO33" s="485"/>
      <c r="AP33" s="485"/>
      <c r="AQ33" s="485"/>
      <c r="AR33" s="485"/>
      <c r="AS33" s="485"/>
      <c r="AT33" s="467"/>
      <c r="AU33" s="467"/>
    </row>
    <row r="34" spans="2:47" ht="15.75" x14ac:dyDescent="0.25">
      <c r="B34" s="447"/>
      <c r="C34" s="447"/>
      <c r="D34" s="448"/>
      <c r="E34" s="452"/>
      <c r="F34" s="453"/>
      <c r="G34" s="453"/>
      <c r="H34" s="453"/>
      <c r="I34" s="454"/>
      <c r="J34" s="197" t="s">
        <v>342</v>
      </c>
      <c r="K34" s="198" t="s">
        <v>342</v>
      </c>
      <c r="L34" s="198" t="s">
        <v>342</v>
      </c>
      <c r="M34" s="198" t="s">
        <v>342</v>
      </c>
      <c r="N34" s="198" t="s">
        <v>342</v>
      </c>
      <c r="O34" s="199" t="s">
        <v>342</v>
      </c>
      <c r="P34" s="197" t="s">
        <v>342</v>
      </c>
      <c r="Q34" s="198" t="s">
        <v>342</v>
      </c>
      <c r="R34" s="198" t="s">
        <v>342</v>
      </c>
      <c r="S34" s="198" t="s">
        <v>342</v>
      </c>
      <c r="T34" s="198" t="s">
        <v>342</v>
      </c>
      <c r="U34" s="199" t="s">
        <v>342</v>
      </c>
      <c r="V34" s="197" t="s">
        <v>342</v>
      </c>
      <c r="W34" s="198"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84"/>
      <c r="AO34" s="485"/>
      <c r="AP34" s="485"/>
      <c r="AQ34" s="485"/>
      <c r="AR34" s="485"/>
      <c r="AS34" s="485"/>
      <c r="AT34" s="467"/>
      <c r="AU34" s="467"/>
    </row>
    <row r="35" spans="2:47" ht="6" customHeight="1" thickBot="1" x14ac:dyDescent="0.3">
      <c r="B35" s="447"/>
      <c r="C35" s="447"/>
      <c r="D35" s="448"/>
      <c r="E35" s="452"/>
      <c r="F35" s="453"/>
      <c r="G35" s="453"/>
      <c r="H35" s="453"/>
      <c r="I35" s="454"/>
      <c r="J35" s="197" t="s">
        <v>342</v>
      </c>
      <c r="K35" s="198" t="s">
        <v>342</v>
      </c>
      <c r="L35" s="198" t="s">
        <v>342</v>
      </c>
      <c r="M35" s="198" t="s">
        <v>342</v>
      </c>
      <c r="N35" s="198" t="s">
        <v>342</v>
      </c>
      <c r="O35" s="199" t="s">
        <v>342</v>
      </c>
      <c r="P35" s="197" t="s">
        <v>342</v>
      </c>
      <c r="Q35" s="198" t="s">
        <v>342</v>
      </c>
      <c r="R35" s="198" t="s">
        <v>342</v>
      </c>
      <c r="S35" s="198" t="s">
        <v>342</v>
      </c>
      <c r="T35" s="198" t="s">
        <v>342</v>
      </c>
      <c r="U35" s="199" t="s">
        <v>342</v>
      </c>
      <c r="V35" s="197" t="s">
        <v>342</v>
      </c>
      <c r="W35" s="198"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84"/>
      <c r="AO35" s="485"/>
      <c r="AP35" s="485"/>
      <c r="AQ35" s="485"/>
      <c r="AR35" s="485"/>
      <c r="AS35" s="485"/>
      <c r="AT35" s="467"/>
      <c r="AU35" s="467"/>
    </row>
    <row r="36" spans="2:47" ht="16.5" hidden="1" thickBot="1" x14ac:dyDescent="0.3">
      <c r="B36" s="447"/>
      <c r="C36" s="447"/>
      <c r="D36" s="448"/>
      <c r="E36" s="452"/>
      <c r="F36" s="453"/>
      <c r="G36" s="453"/>
      <c r="H36" s="453"/>
      <c r="I36" s="454"/>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84"/>
      <c r="AO36" s="485"/>
      <c r="AP36" s="485"/>
      <c r="AQ36" s="485"/>
      <c r="AR36" s="485"/>
      <c r="AS36" s="486"/>
      <c r="AT36" s="36"/>
      <c r="AU36" s="36"/>
    </row>
    <row r="37" spans="2:47" ht="16.5" hidden="1" thickBot="1" x14ac:dyDescent="0.3">
      <c r="B37" s="447"/>
      <c r="C37" s="447"/>
      <c r="D37" s="448"/>
      <c r="E37" s="455"/>
      <c r="F37" s="456"/>
      <c r="G37" s="456"/>
      <c r="H37" s="456"/>
      <c r="I37" s="457"/>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87"/>
      <c r="AO37" s="488"/>
      <c r="AP37" s="488"/>
      <c r="AQ37" s="488"/>
      <c r="AR37" s="488"/>
      <c r="AS37" s="489"/>
      <c r="AT37" s="36"/>
      <c r="AU37" s="36"/>
    </row>
    <row r="38" spans="2:47" ht="15.75" x14ac:dyDescent="0.25">
      <c r="B38" s="447"/>
      <c r="C38" s="447"/>
      <c r="D38" s="448"/>
      <c r="E38" s="449" t="s">
        <v>165</v>
      </c>
      <c r="F38" s="450"/>
      <c r="G38" s="450"/>
      <c r="H38" s="450"/>
      <c r="I38" s="450"/>
      <c r="J38" s="73" t="s">
        <v>342</v>
      </c>
      <c r="K38" s="74" t="s">
        <v>342</v>
      </c>
      <c r="L38" s="74" t="s">
        <v>342</v>
      </c>
      <c r="M38" s="74" t="s">
        <v>342</v>
      </c>
      <c r="N38" s="74" t="s">
        <v>342</v>
      </c>
      <c r="O38" s="75" t="s">
        <v>342</v>
      </c>
      <c r="P38" s="194" t="s">
        <v>342</v>
      </c>
      <c r="Q38" s="195" t="s">
        <v>342</v>
      </c>
      <c r="R38" s="195" t="s">
        <v>342</v>
      </c>
      <c r="S38" s="195" t="s">
        <v>342</v>
      </c>
      <c r="T38" s="195" t="s">
        <v>342</v>
      </c>
      <c r="U38" s="196" t="s">
        <v>342</v>
      </c>
      <c r="V38" s="194"/>
      <c r="W38" s="195"/>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90" t="s">
        <v>166</v>
      </c>
      <c r="AO38" s="491"/>
      <c r="AP38" s="491"/>
      <c r="AQ38" s="491"/>
      <c r="AR38" s="491"/>
      <c r="AS38" s="491"/>
      <c r="AT38" s="467" t="s">
        <v>365</v>
      </c>
      <c r="AU38" s="498"/>
    </row>
    <row r="39" spans="2:47" ht="15.75" x14ac:dyDescent="0.25">
      <c r="B39" s="447"/>
      <c r="C39" s="447"/>
      <c r="D39" s="448"/>
      <c r="E39" s="468"/>
      <c r="F39" s="453"/>
      <c r="G39" s="453"/>
      <c r="H39" s="453"/>
      <c r="I39" s="453"/>
      <c r="J39" s="76" t="s">
        <v>342</v>
      </c>
      <c r="K39" s="77" t="s">
        <v>342</v>
      </c>
      <c r="L39" s="77" t="s">
        <v>342</v>
      </c>
      <c r="M39" s="77" t="s">
        <v>342</v>
      </c>
      <c r="N39" s="77" t="s">
        <v>342</v>
      </c>
      <c r="O39" s="78" t="s">
        <v>342</v>
      </c>
      <c r="P39" s="197" t="s">
        <v>342</v>
      </c>
      <c r="Q39" s="198" t="s">
        <v>342</v>
      </c>
      <c r="R39" s="198" t="s">
        <v>342</v>
      </c>
      <c r="S39" s="198" t="s">
        <v>342</v>
      </c>
      <c r="T39" s="198" t="s">
        <v>342</v>
      </c>
      <c r="U39" s="199" t="s">
        <v>342</v>
      </c>
      <c r="V39" s="197" t="s">
        <v>342</v>
      </c>
      <c r="W39" s="198"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92"/>
      <c r="AO39" s="493"/>
      <c r="AP39" s="493"/>
      <c r="AQ39" s="493"/>
      <c r="AR39" s="493"/>
      <c r="AS39" s="493"/>
      <c r="AT39" s="498"/>
      <c r="AU39" s="498"/>
    </row>
    <row r="40" spans="2:47" ht="15.75" x14ac:dyDescent="0.25">
      <c r="B40" s="447"/>
      <c r="C40" s="447"/>
      <c r="D40" s="448"/>
      <c r="E40" s="452"/>
      <c r="F40" s="453"/>
      <c r="G40" s="453"/>
      <c r="H40" s="453"/>
      <c r="I40" s="453"/>
      <c r="J40" s="76" t="s">
        <v>342</v>
      </c>
      <c r="K40" s="77" t="s">
        <v>342</v>
      </c>
      <c r="L40" s="77" t="s">
        <v>342</v>
      </c>
      <c r="M40" s="77" t="s">
        <v>342</v>
      </c>
      <c r="N40" s="77" t="s">
        <v>342</v>
      </c>
      <c r="O40" s="78" t="s">
        <v>342</v>
      </c>
      <c r="P40" s="197" t="s">
        <v>342</v>
      </c>
      <c r="Q40" s="198" t="s">
        <v>342</v>
      </c>
      <c r="R40" s="198" t="s">
        <v>342</v>
      </c>
      <c r="S40" s="198" t="s">
        <v>342</v>
      </c>
      <c r="T40" s="198" t="s">
        <v>342</v>
      </c>
      <c r="U40" s="199" t="s">
        <v>342</v>
      </c>
      <c r="V40" s="197" t="s">
        <v>342</v>
      </c>
      <c r="W40" s="198"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92"/>
      <c r="AO40" s="493"/>
      <c r="AP40" s="493"/>
      <c r="AQ40" s="493"/>
      <c r="AR40" s="493"/>
      <c r="AS40" s="493"/>
      <c r="AT40" s="498"/>
      <c r="AU40" s="498"/>
    </row>
    <row r="41" spans="2:47" ht="15.75" x14ac:dyDescent="0.25">
      <c r="B41" s="447"/>
      <c r="C41" s="447"/>
      <c r="D41" s="448"/>
      <c r="E41" s="452"/>
      <c r="F41" s="453"/>
      <c r="G41" s="453"/>
      <c r="H41" s="453"/>
      <c r="I41" s="453"/>
      <c r="J41" s="76" t="s">
        <v>342</v>
      </c>
      <c r="K41" s="77" t="s">
        <v>342</v>
      </c>
      <c r="L41" s="77" t="s">
        <v>342</v>
      </c>
      <c r="M41" s="77" t="s">
        <v>342</v>
      </c>
      <c r="N41" s="77" t="s">
        <v>342</v>
      </c>
      <c r="O41" s="78" t="s">
        <v>342</v>
      </c>
      <c r="P41" s="197" t="s">
        <v>342</v>
      </c>
      <c r="Q41" s="198" t="s">
        <v>342</v>
      </c>
      <c r="R41" s="198" t="s">
        <v>342</v>
      </c>
      <c r="S41" s="198" t="s">
        <v>342</v>
      </c>
      <c r="T41" s="198" t="s">
        <v>342</v>
      </c>
      <c r="U41" s="199" t="s">
        <v>342</v>
      </c>
      <c r="V41" s="197" t="s">
        <v>342</v>
      </c>
      <c r="W41" s="198"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92"/>
      <c r="AO41" s="493"/>
      <c r="AP41" s="493"/>
      <c r="AQ41" s="493"/>
      <c r="AR41" s="493"/>
      <c r="AS41" s="493"/>
      <c r="AT41" s="498"/>
      <c r="AU41" s="498"/>
    </row>
    <row r="42" spans="2:47" ht="15.75" x14ac:dyDescent="0.25">
      <c r="B42" s="447"/>
      <c r="C42" s="447"/>
      <c r="D42" s="448"/>
      <c r="E42" s="452"/>
      <c r="F42" s="453"/>
      <c r="G42" s="453"/>
      <c r="H42" s="453"/>
      <c r="I42" s="453"/>
      <c r="J42" s="76" t="s">
        <v>342</v>
      </c>
      <c r="K42" s="77" t="s">
        <v>342</v>
      </c>
      <c r="L42" s="77" t="s">
        <v>342</v>
      </c>
      <c r="M42" s="77" t="s">
        <v>342</v>
      </c>
      <c r="N42" s="77" t="s">
        <v>342</v>
      </c>
      <c r="O42" s="78" t="s">
        <v>342</v>
      </c>
      <c r="P42" s="197" t="s">
        <v>342</v>
      </c>
      <c r="Q42" s="198" t="s">
        <v>342</v>
      </c>
      <c r="R42" s="198" t="s">
        <v>342</v>
      </c>
      <c r="S42" s="198" t="s">
        <v>342</v>
      </c>
      <c r="T42" s="198" t="s">
        <v>342</v>
      </c>
      <c r="U42" s="199" t="s">
        <v>342</v>
      </c>
      <c r="V42" s="197" t="s">
        <v>342</v>
      </c>
      <c r="W42" s="198"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92"/>
      <c r="AO42" s="493"/>
      <c r="AP42" s="493"/>
      <c r="AQ42" s="493"/>
      <c r="AR42" s="493"/>
      <c r="AS42" s="493"/>
      <c r="AT42" s="498"/>
      <c r="AU42" s="498"/>
    </row>
    <row r="43" spans="2:47" ht="15.75" x14ac:dyDescent="0.25">
      <c r="B43" s="447"/>
      <c r="C43" s="447"/>
      <c r="D43" s="448"/>
      <c r="E43" s="452"/>
      <c r="F43" s="453"/>
      <c r="G43" s="453"/>
      <c r="H43" s="453"/>
      <c r="I43" s="453"/>
      <c r="J43" s="76" t="s">
        <v>342</v>
      </c>
      <c r="K43" s="77" t="s">
        <v>342</v>
      </c>
      <c r="L43" s="77" t="s">
        <v>342</v>
      </c>
      <c r="M43" s="77" t="s">
        <v>342</v>
      </c>
      <c r="N43" s="77" t="s">
        <v>342</v>
      </c>
      <c r="O43" s="78" t="s">
        <v>342</v>
      </c>
      <c r="P43" s="197" t="s">
        <v>342</v>
      </c>
      <c r="Q43" s="198" t="s">
        <v>342</v>
      </c>
      <c r="R43" s="198" t="s">
        <v>342</v>
      </c>
      <c r="S43" s="198" t="s">
        <v>342</v>
      </c>
      <c r="T43" s="198" t="s">
        <v>342</v>
      </c>
      <c r="U43" s="199" t="s">
        <v>342</v>
      </c>
      <c r="V43" s="197" t="s">
        <v>342</v>
      </c>
      <c r="W43" s="198"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92"/>
      <c r="AO43" s="493"/>
      <c r="AP43" s="493"/>
      <c r="AQ43" s="493"/>
      <c r="AR43" s="493"/>
      <c r="AS43" s="493"/>
      <c r="AT43" s="498"/>
      <c r="AU43" s="498"/>
    </row>
    <row r="44" spans="2:47" ht="15.75" x14ac:dyDescent="0.25">
      <c r="B44" s="447"/>
      <c r="C44" s="447"/>
      <c r="D44" s="448"/>
      <c r="E44" s="452"/>
      <c r="F44" s="453"/>
      <c r="G44" s="453"/>
      <c r="H44" s="453"/>
      <c r="I44" s="453"/>
      <c r="J44" s="76" t="s">
        <v>342</v>
      </c>
      <c r="K44" s="77" t="s">
        <v>342</v>
      </c>
      <c r="L44" s="77" t="s">
        <v>342</v>
      </c>
      <c r="M44" s="77" t="s">
        <v>342</v>
      </c>
      <c r="N44" s="77" t="s">
        <v>342</v>
      </c>
      <c r="O44" s="78" t="s">
        <v>342</v>
      </c>
      <c r="P44" s="197" t="s">
        <v>342</v>
      </c>
      <c r="Q44" s="198" t="s">
        <v>342</v>
      </c>
      <c r="R44" s="198" t="s">
        <v>342</v>
      </c>
      <c r="S44" s="198" t="s">
        <v>342</v>
      </c>
      <c r="T44" s="198" t="s">
        <v>342</v>
      </c>
      <c r="U44" s="199" t="s">
        <v>342</v>
      </c>
      <c r="V44" s="197" t="s">
        <v>342</v>
      </c>
      <c r="W44" s="198"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92"/>
      <c r="AO44" s="493"/>
      <c r="AP44" s="493"/>
      <c r="AQ44" s="493"/>
      <c r="AR44" s="493"/>
      <c r="AS44" s="493"/>
      <c r="AT44" s="498"/>
      <c r="AU44" s="498"/>
    </row>
    <row r="45" spans="2:47" ht="3" customHeight="1" thickBot="1" x14ac:dyDescent="0.3">
      <c r="B45" s="447"/>
      <c r="C45" s="447"/>
      <c r="D45" s="448"/>
      <c r="E45" s="452"/>
      <c r="F45" s="453"/>
      <c r="G45" s="453"/>
      <c r="H45" s="453"/>
      <c r="I45" s="453"/>
      <c r="J45" s="76" t="s">
        <v>342</v>
      </c>
      <c r="K45" s="77" t="s">
        <v>342</v>
      </c>
      <c r="L45" s="77" t="s">
        <v>342</v>
      </c>
      <c r="M45" s="77" t="s">
        <v>342</v>
      </c>
      <c r="N45" s="77" t="s">
        <v>342</v>
      </c>
      <c r="O45" s="78" t="s">
        <v>342</v>
      </c>
      <c r="P45" s="197" t="s">
        <v>342</v>
      </c>
      <c r="Q45" s="198" t="s">
        <v>342</v>
      </c>
      <c r="R45" s="198" t="s">
        <v>342</v>
      </c>
      <c r="S45" s="198" t="s">
        <v>342</v>
      </c>
      <c r="T45" s="198" t="s">
        <v>342</v>
      </c>
      <c r="U45" s="199" t="s">
        <v>342</v>
      </c>
      <c r="V45" s="197" t="s">
        <v>342</v>
      </c>
      <c r="W45" s="198"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92"/>
      <c r="AO45" s="493"/>
      <c r="AP45" s="493"/>
      <c r="AQ45" s="493"/>
      <c r="AR45" s="493"/>
      <c r="AS45" s="494"/>
      <c r="AT45" s="36"/>
      <c r="AU45" s="36"/>
    </row>
    <row r="46" spans="2:47" ht="16.5" hidden="1" thickBot="1" x14ac:dyDescent="0.3">
      <c r="B46" s="447"/>
      <c r="C46" s="447"/>
      <c r="D46" s="448"/>
      <c r="E46" s="452"/>
      <c r="F46" s="453"/>
      <c r="G46" s="453"/>
      <c r="H46" s="453"/>
      <c r="I46" s="453"/>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92"/>
      <c r="AO46" s="493"/>
      <c r="AP46" s="493"/>
      <c r="AQ46" s="493"/>
      <c r="AR46" s="493"/>
      <c r="AS46" s="494"/>
    </row>
    <row r="47" spans="2:47" ht="16.5" hidden="1" thickBot="1" x14ac:dyDescent="0.3">
      <c r="B47" s="447"/>
      <c r="C47" s="447"/>
      <c r="D47" s="448"/>
      <c r="E47" s="455"/>
      <c r="F47" s="456"/>
      <c r="G47" s="456"/>
      <c r="H47" s="456"/>
      <c r="I47" s="456"/>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95"/>
      <c r="AO47" s="496"/>
      <c r="AP47" s="496"/>
      <c r="AQ47" s="496"/>
      <c r="AR47" s="496"/>
      <c r="AS47" s="497"/>
    </row>
    <row r="48" spans="2:47" ht="23.25" x14ac:dyDescent="0.35">
      <c r="B48" s="447"/>
      <c r="C48" s="447"/>
      <c r="D48" s="448"/>
      <c r="E48" s="449" t="s">
        <v>167</v>
      </c>
      <c r="F48" s="450"/>
      <c r="G48" s="450"/>
      <c r="H48" s="450"/>
      <c r="I48" s="451"/>
      <c r="J48" s="73" t="s">
        <v>342</v>
      </c>
      <c r="K48" s="74" t="s">
        <v>342</v>
      </c>
      <c r="L48" s="74" t="s">
        <v>342</v>
      </c>
      <c r="M48" s="74" t="s">
        <v>342</v>
      </c>
      <c r="N48" s="74" t="s">
        <v>342</v>
      </c>
      <c r="O48" s="75" t="s">
        <v>342</v>
      </c>
      <c r="P48" s="73" t="s">
        <v>342</v>
      </c>
      <c r="Q48" s="74" t="s">
        <v>342</v>
      </c>
      <c r="R48" s="74" t="s">
        <v>342</v>
      </c>
      <c r="S48" s="74" t="s">
        <v>342</v>
      </c>
      <c r="T48" s="74" t="s">
        <v>342</v>
      </c>
      <c r="U48" s="75" t="s">
        <v>342</v>
      </c>
      <c r="V48" s="194" t="s">
        <v>342</v>
      </c>
      <c r="W48" s="203"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5.75" x14ac:dyDescent="0.25">
      <c r="B49" s="447"/>
      <c r="C49" s="447"/>
      <c r="D49" s="448"/>
      <c r="E49" s="468"/>
      <c r="F49" s="453"/>
      <c r="G49" s="453"/>
      <c r="H49" s="453"/>
      <c r="I49" s="454"/>
      <c r="J49" s="76" t="s">
        <v>342</v>
      </c>
      <c r="K49" s="77" t="s">
        <v>342</v>
      </c>
      <c r="L49" s="77" t="s">
        <v>342</v>
      </c>
      <c r="M49" s="77" t="s">
        <v>342</v>
      </c>
      <c r="N49" s="77" t="s">
        <v>342</v>
      </c>
      <c r="O49" s="78" t="s">
        <v>342</v>
      </c>
      <c r="P49" s="76" t="s">
        <v>342</v>
      </c>
      <c r="Q49" s="77" t="s">
        <v>342</v>
      </c>
      <c r="R49" s="77" t="s">
        <v>342</v>
      </c>
      <c r="S49" s="77" t="s">
        <v>342</v>
      </c>
      <c r="T49" s="77" t="s">
        <v>342</v>
      </c>
      <c r="U49" s="78" t="s">
        <v>342</v>
      </c>
      <c r="V49" s="197" t="s">
        <v>342</v>
      </c>
      <c r="W49" s="198"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5.75" x14ac:dyDescent="0.25">
      <c r="B50" s="447"/>
      <c r="C50" s="447"/>
      <c r="D50" s="448"/>
      <c r="E50" s="468"/>
      <c r="F50" s="453"/>
      <c r="G50" s="453"/>
      <c r="H50" s="453"/>
      <c r="I50" s="454"/>
      <c r="J50" s="76" t="s">
        <v>342</v>
      </c>
      <c r="K50" s="77" t="s">
        <v>342</v>
      </c>
      <c r="L50" s="77" t="s">
        <v>342</v>
      </c>
      <c r="M50" s="77" t="s">
        <v>342</v>
      </c>
      <c r="N50" s="77" t="s">
        <v>342</v>
      </c>
      <c r="O50" s="78" t="s">
        <v>342</v>
      </c>
      <c r="P50" s="76" t="s">
        <v>342</v>
      </c>
      <c r="Q50" s="77" t="s">
        <v>342</v>
      </c>
      <c r="R50" s="77" t="s">
        <v>342</v>
      </c>
      <c r="S50" s="77" t="s">
        <v>342</v>
      </c>
      <c r="T50" s="77" t="s">
        <v>342</v>
      </c>
      <c r="U50" s="78" t="s">
        <v>342</v>
      </c>
      <c r="V50" s="197" t="s">
        <v>342</v>
      </c>
      <c r="W50" s="198"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5.75" x14ac:dyDescent="0.25">
      <c r="B51" s="447"/>
      <c r="C51" s="447"/>
      <c r="D51" s="448"/>
      <c r="E51" s="452"/>
      <c r="F51" s="453"/>
      <c r="G51" s="453"/>
      <c r="H51" s="453"/>
      <c r="I51" s="454"/>
      <c r="J51" s="76" t="s">
        <v>342</v>
      </c>
      <c r="K51" s="77" t="s">
        <v>342</v>
      </c>
      <c r="L51" s="77" t="s">
        <v>342</v>
      </c>
      <c r="M51" s="77" t="s">
        <v>342</v>
      </c>
      <c r="N51" s="77" t="s">
        <v>342</v>
      </c>
      <c r="O51" s="78" t="s">
        <v>342</v>
      </c>
      <c r="P51" s="76" t="s">
        <v>342</v>
      </c>
      <c r="Q51" s="77" t="s">
        <v>342</v>
      </c>
      <c r="R51" s="77" t="s">
        <v>342</v>
      </c>
      <c r="S51" s="77" t="s">
        <v>342</v>
      </c>
      <c r="T51" s="77" t="s">
        <v>342</v>
      </c>
      <c r="U51" s="78" t="s">
        <v>342</v>
      </c>
      <c r="V51" s="197" t="s">
        <v>342</v>
      </c>
      <c r="W51" s="198"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5.75" x14ac:dyDescent="0.25">
      <c r="B52" s="447"/>
      <c r="C52" s="447"/>
      <c r="D52" s="448"/>
      <c r="E52" s="452"/>
      <c r="F52" s="453"/>
      <c r="G52" s="453"/>
      <c r="H52" s="453"/>
      <c r="I52" s="454"/>
      <c r="J52" s="76" t="s">
        <v>342</v>
      </c>
      <c r="K52" s="77" t="s">
        <v>342</v>
      </c>
      <c r="L52" s="77" t="s">
        <v>342</v>
      </c>
      <c r="M52" s="77" t="s">
        <v>342</v>
      </c>
      <c r="N52" s="77" t="s">
        <v>342</v>
      </c>
      <c r="O52" s="78" t="s">
        <v>342</v>
      </c>
      <c r="P52" s="76" t="s">
        <v>342</v>
      </c>
      <c r="Q52" s="77" t="s">
        <v>342</v>
      </c>
      <c r="R52" s="77" t="s">
        <v>342</v>
      </c>
      <c r="S52" s="77" t="s">
        <v>342</v>
      </c>
      <c r="T52" s="77" t="s">
        <v>342</v>
      </c>
      <c r="U52" s="78" t="s">
        <v>342</v>
      </c>
      <c r="V52" s="197" t="s">
        <v>342</v>
      </c>
      <c r="W52" s="198"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5">
      <c r="B53" s="447"/>
      <c r="C53" s="447"/>
      <c r="D53" s="448"/>
      <c r="E53" s="452"/>
      <c r="F53" s="453"/>
      <c r="G53" s="453"/>
      <c r="H53" s="453"/>
      <c r="I53" s="454"/>
      <c r="J53" s="76" t="s">
        <v>342</v>
      </c>
      <c r="K53" s="77" t="s">
        <v>342</v>
      </c>
      <c r="L53" s="77" t="s">
        <v>342</v>
      </c>
      <c r="M53" s="77" t="s">
        <v>342</v>
      </c>
      <c r="N53" s="77" t="s">
        <v>342</v>
      </c>
      <c r="O53" s="78" t="s">
        <v>342</v>
      </c>
      <c r="P53" s="76" t="s">
        <v>342</v>
      </c>
      <c r="Q53" s="77" t="s">
        <v>342</v>
      </c>
      <c r="R53" s="77" t="s">
        <v>342</v>
      </c>
      <c r="S53" s="77" t="s">
        <v>342</v>
      </c>
      <c r="T53" s="77" t="s">
        <v>342</v>
      </c>
      <c r="U53" s="78" t="s">
        <v>342</v>
      </c>
      <c r="V53" s="197" t="s">
        <v>342</v>
      </c>
      <c r="W53" s="198"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5">
      <c r="B54" s="447"/>
      <c r="C54" s="447"/>
      <c r="D54" s="448"/>
      <c r="E54" s="452"/>
      <c r="F54" s="453"/>
      <c r="G54" s="453"/>
      <c r="H54" s="453"/>
      <c r="I54" s="454"/>
      <c r="J54" s="76" t="s">
        <v>342</v>
      </c>
      <c r="K54" s="77" t="s">
        <v>342</v>
      </c>
      <c r="L54" s="77" t="s">
        <v>342</v>
      </c>
      <c r="M54" s="77" t="s">
        <v>342</v>
      </c>
      <c r="N54" s="77" t="s">
        <v>342</v>
      </c>
      <c r="O54" s="78" t="s">
        <v>342</v>
      </c>
      <c r="P54" s="76" t="s">
        <v>342</v>
      </c>
      <c r="Q54" s="77" t="s">
        <v>342</v>
      </c>
      <c r="R54" s="77" t="s">
        <v>342</v>
      </c>
      <c r="S54" s="77" t="s">
        <v>342</v>
      </c>
      <c r="T54" s="77" t="s">
        <v>342</v>
      </c>
      <c r="U54" s="78" t="s">
        <v>342</v>
      </c>
      <c r="V54" s="197" t="s">
        <v>342</v>
      </c>
      <c r="W54" s="198"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5.75" hidden="1" x14ac:dyDescent="0.25">
      <c r="B55" s="447"/>
      <c r="C55" s="447"/>
      <c r="D55" s="448"/>
      <c r="E55" s="452"/>
      <c r="F55" s="453"/>
      <c r="G55" s="453"/>
      <c r="H55" s="453"/>
      <c r="I55" s="454"/>
      <c r="J55" s="76" t="s">
        <v>342</v>
      </c>
      <c r="K55" s="77" t="s">
        <v>342</v>
      </c>
      <c r="L55" s="77" t="s">
        <v>342</v>
      </c>
      <c r="M55" s="77" t="s">
        <v>342</v>
      </c>
      <c r="N55" s="77" t="s">
        <v>342</v>
      </c>
      <c r="O55" s="78" t="s">
        <v>342</v>
      </c>
      <c r="P55" s="76" t="s">
        <v>342</v>
      </c>
      <c r="Q55" s="77" t="s">
        <v>342</v>
      </c>
      <c r="R55" s="77" t="s">
        <v>342</v>
      </c>
      <c r="S55" s="77" t="s">
        <v>342</v>
      </c>
      <c r="T55" s="77" t="s">
        <v>342</v>
      </c>
      <c r="U55" s="78" t="s">
        <v>342</v>
      </c>
      <c r="V55" s="197" t="s">
        <v>342</v>
      </c>
      <c r="W55" s="198"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5.75" hidden="1" x14ac:dyDescent="0.25">
      <c r="B56" s="447"/>
      <c r="C56" s="447"/>
      <c r="D56" s="448"/>
      <c r="E56" s="452"/>
      <c r="F56" s="453"/>
      <c r="G56" s="453"/>
      <c r="H56" s="453"/>
      <c r="I56" s="454"/>
      <c r="J56" s="76" t="s">
        <v>342</v>
      </c>
      <c r="K56" s="77" t="s">
        <v>342</v>
      </c>
      <c r="L56" s="77" t="s">
        <v>342</v>
      </c>
      <c r="M56" s="77" t="s">
        <v>342</v>
      </c>
      <c r="N56" s="77" t="s">
        <v>342</v>
      </c>
      <c r="O56" s="78" t="s">
        <v>342</v>
      </c>
      <c r="P56" s="76" t="s">
        <v>342</v>
      </c>
      <c r="Q56" s="77" t="s">
        <v>342</v>
      </c>
      <c r="R56" s="77" t="s">
        <v>342</v>
      </c>
      <c r="S56" s="77" t="s">
        <v>342</v>
      </c>
      <c r="T56" s="77" t="s">
        <v>342</v>
      </c>
      <c r="U56" s="78" t="s">
        <v>342</v>
      </c>
      <c r="V56" s="197" t="s">
        <v>342</v>
      </c>
      <c r="W56" s="198"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6.5" thickBot="1" x14ac:dyDescent="0.3">
      <c r="B57" s="447"/>
      <c r="C57" s="447"/>
      <c r="D57" s="448"/>
      <c r="E57" s="455"/>
      <c r="F57" s="456"/>
      <c r="G57" s="456"/>
      <c r="H57" s="456"/>
      <c r="I57" s="457"/>
      <c r="J57" s="79" t="s">
        <v>342</v>
      </c>
      <c r="K57" s="80" t="s">
        <v>342</v>
      </c>
      <c r="L57" s="80" t="s">
        <v>342</v>
      </c>
      <c r="M57" s="80" t="s">
        <v>342</v>
      </c>
      <c r="N57" s="80" t="s">
        <v>342</v>
      </c>
      <c r="O57" s="81" t="s">
        <v>342</v>
      </c>
      <c r="P57" s="79" t="s">
        <v>342</v>
      </c>
      <c r="Q57" s="80" t="s">
        <v>342</v>
      </c>
      <c r="R57" s="80" t="s">
        <v>342</v>
      </c>
      <c r="S57" s="80" t="s">
        <v>342</v>
      </c>
      <c r="T57" s="80" t="s">
        <v>342</v>
      </c>
      <c r="U57" s="81" t="s">
        <v>342</v>
      </c>
      <c r="V57" s="200" t="s">
        <v>342</v>
      </c>
      <c r="W57" s="201"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5">
      <c r="J58" s="449" t="s">
        <v>168</v>
      </c>
      <c r="K58" s="450"/>
      <c r="L58" s="450"/>
      <c r="M58" s="450"/>
      <c r="N58" s="450"/>
      <c r="O58" s="451"/>
      <c r="P58" s="449" t="s">
        <v>169</v>
      </c>
      <c r="Q58" s="450"/>
      <c r="R58" s="450"/>
      <c r="S58" s="450"/>
      <c r="T58" s="450"/>
      <c r="U58" s="451"/>
      <c r="V58" s="449" t="s">
        <v>170</v>
      </c>
      <c r="W58" s="450"/>
      <c r="X58" s="450"/>
      <c r="Y58" s="450"/>
      <c r="Z58" s="450"/>
      <c r="AA58" s="451"/>
      <c r="AB58" s="449" t="s">
        <v>171</v>
      </c>
      <c r="AC58" s="499"/>
      <c r="AD58" s="450"/>
      <c r="AE58" s="450"/>
      <c r="AF58" s="450"/>
      <c r="AG58" s="450"/>
      <c r="AH58" s="449" t="s">
        <v>172</v>
      </c>
      <c r="AI58" s="450"/>
      <c r="AJ58" s="450"/>
      <c r="AK58" s="450"/>
      <c r="AL58" s="451"/>
    </row>
    <row r="59" spans="2:38" ht="15" customHeight="1" x14ac:dyDescent="0.25">
      <c r="J59" s="452"/>
      <c r="K59" s="453"/>
      <c r="L59" s="453"/>
      <c r="M59" s="453"/>
      <c r="N59" s="453"/>
      <c r="O59" s="454"/>
      <c r="P59" s="452"/>
      <c r="Q59" s="453"/>
      <c r="R59" s="453"/>
      <c r="S59" s="453"/>
      <c r="T59" s="453"/>
      <c r="U59" s="454"/>
      <c r="V59" s="452"/>
      <c r="W59" s="453"/>
      <c r="X59" s="453"/>
      <c r="Y59" s="453"/>
      <c r="Z59" s="453"/>
      <c r="AA59" s="454"/>
      <c r="AB59" s="452"/>
      <c r="AC59" s="453"/>
      <c r="AD59" s="453"/>
      <c r="AE59" s="453"/>
      <c r="AF59" s="453"/>
      <c r="AG59" s="453"/>
      <c r="AH59" s="468"/>
      <c r="AI59" s="481"/>
      <c r="AJ59" s="481"/>
      <c r="AK59" s="481"/>
      <c r="AL59" s="454"/>
    </row>
    <row r="60" spans="2:38" ht="15" customHeight="1" x14ac:dyDescent="0.25">
      <c r="J60" s="452"/>
      <c r="K60" s="453"/>
      <c r="L60" s="453"/>
      <c r="M60" s="453"/>
      <c r="N60" s="453"/>
      <c r="O60" s="454"/>
      <c r="P60" s="452"/>
      <c r="Q60" s="453"/>
      <c r="R60" s="453"/>
      <c r="S60" s="453"/>
      <c r="T60" s="453"/>
      <c r="U60" s="454"/>
      <c r="V60" s="452"/>
      <c r="W60" s="453"/>
      <c r="X60" s="453"/>
      <c r="Y60" s="453"/>
      <c r="Z60" s="453"/>
      <c r="AA60" s="454"/>
      <c r="AB60" s="452"/>
      <c r="AC60" s="453"/>
      <c r="AD60" s="453"/>
      <c r="AE60" s="453"/>
      <c r="AF60" s="453"/>
      <c r="AG60" s="453"/>
      <c r="AH60" s="468"/>
      <c r="AI60" s="481"/>
      <c r="AJ60" s="481"/>
      <c r="AK60" s="481"/>
      <c r="AL60" s="454"/>
    </row>
    <row r="61" spans="2:38" ht="15" customHeight="1" x14ac:dyDescent="0.25">
      <c r="J61" s="452"/>
      <c r="K61" s="453"/>
      <c r="L61" s="453"/>
      <c r="M61" s="453"/>
      <c r="N61" s="453"/>
      <c r="O61" s="454"/>
      <c r="P61" s="452"/>
      <c r="Q61" s="453"/>
      <c r="R61" s="453"/>
      <c r="S61" s="453"/>
      <c r="T61" s="453"/>
      <c r="U61" s="454"/>
      <c r="V61" s="452"/>
      <c r="W61" s="453"/>
      <c r="X61" s="453"/>
      <c r="Y61" s="453"/>
      <c r="Z61" s="453"/>
      <c r="AA61" s="454"/>
      <c r="AB61" s="452"/>
      <c r="AC61" s="453"/>
      <c r="AD61" s="453"/>
      <c r="AE61" s="453"/>
      <c r="AF61" s="453"/>
      <c r="AG61" s="453"/>
      <c r="AH61" s="452"/>
      <c r="AI61" s="481"/>
      <c r="AJ61" s="481"/>
      <c r="AK61" s="481"/>
      <c r="AL61" s="454"/>
    </row>
    <row r="62" spans="2:38" ht="15" customHeight="1" x14ac:dyDescent="0.25">
      <c r="J62" s="452"/>
      <c r="K62" s="453"/>
      <c r="L62" s="453"/>
      <c r="M62" s="453"/>
      <c r="N62" s="453"/>
      <c r="O62" s="454"/>
      <c r="P62" s="452"/>
      <c r="Q62" s="453"/>
      <c r="R62" s="453"/>
      <c r="S62" s="453"/>
      <c r="T62" s="453"/>
      <c r="U62" s="454"/>
      <c r="V62" s="452"/>
      <c r="W62" s="453"/>
      <c r="X62" s="453"/>
      <c r="Y62" s="453"/>
      <c r="Z62" s="453"/>
      <c r="AA62" s="454"/>
      <c r="AB62" s="452"/>
      <c r="AC62" s="453"/>
      <c r="AD62" s="453"/>
      <c r="AE62" s="453"/>
      <c r="AF62" s="453"/>
      <c r="AG62" s="453"/>
      <c r="AH62" s="452"/>
      <c r="AI62" s="481"/>
      <c r="AJ62" s="481"/>
      <c r="AK62" s="481"/>
      <c r="AL62" s="454"/>
    </row>
    <row r="63" spans="2:38" ht="28.5" customHeight="1" thickBot="1" x14ac:dyDescent="0.3">
      <c r="J63" s="455"/>
      <c r="K63" s="456"/>
      <c r="L63" s="456"/>
      <c r="M63" s="456"/>
      <c r="N63" s="456"/>
      <c r="O63" s="457"/>
      <c r="P63" s="455"/>
      <c r="Q63" s="456"/>
      <c r="R63" s="456"/>
      <c r="S63" s="456"/>
      <c r="T63" s="456"/>
      <c r="U63" s="457"/>
      <c r="V63" s="455"/>
      <c r="W63" s="456"/>
      <c r="X63" s="456"/>
      <c r="Y63" s="456"/>
      <c r="Z63" s="456"/>
      <c r="AA63" s="457"/>
      <c r="AB63" s="455"/>
      <c r="AC63" s="456"/>
      <c r="AD63" s="456"/>
      <c r="AE63" s="456"/>
      <c r="AF63" s="456"/>
      <c r="AG63" s="456"/>
      <c r="AH63" s="455"/>
      <c r="AI63" s="456"/>
      <c r="AJ63" s="456"/>
      <c r="AK63" s="456"/>
      <c r="AL63" s="457"/>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216</v>
      </c>
      <c r="C4" t="s">
        <v>166</v>
      </c>
      <c r="F4" t="s">
        <v>52</v>
      </c>
      <c r="G4" s="128" t="s">
        <v>241</v>
      </c>
      <c r="H4" s="128">
        <v>0.2</v>
      </c>
      <c r="I4" s="128"/>
      <c r="K4" s="128"/>
      <c r="Q4" t="s">
        <v>242</v>
      </c>
      <c r="R4" s="128">
        <v>0.5</v>
      </c>
      <c r="S4" s="129" t="s">
        <v>111</v>
      </c>
      <c r="T4" s="128">
        <v>0.3</v>
      </c>
      <c r="U4" s="129" t="s">
        <v>124</v>
      </c>
      <c r="V4" s="128">
        <v>0.4</v>
      </c>
      <c r="W4" s="129" t="s">
        <v>127</v>
      </c>
    </row>
    <row r="5" spans="2:26" x14ac:dyDescent="0.25">
      <c r="B5" t="s">
        <v>217</v>
      </c>
      <c r="C5" t="s">
        <v>166</v>
      </c>
      <c r="F5" t="s">
        <v>53</v>
      </c>
      <c r="G5" s="128" t="s">
        <v>241</v>
      </c>
      <c r="H5" s="128">
        <v>0.2</v>
      </c>
      <c r="I5" s="128"/>
      <c r="K5" s="128"/>
      <c r="Q5" t="s">
        <v>243</v>
      </c>
      <c r="R5" s="128">
        <v>0.45</v>
      </c>
      <c r="S5" s="129" t="s">
        <v>111</v>
      </c>
      <c r="T5" s="128">
        <v>0.36</v>
      </c>
      <c r="U5" s="129" t="s">
        <v>124</v>
      </c>
      <c r="V5" s="128">
        <v>0.4</v>
      </c>
      <c r="W5" s="129" t="s">
        <v>127</v>
      </c>
    </row>
    <row r="6" spans="2:26" x14ac:dyDescent="0.25">
      <c r="B6" t="s">
        <v>218</v>
      </c>
      <c r="C6" t="s">
        <v>127</v>
      </c>
      <c r="F6" t="s">
        <v>54</v>
      </c>
      <c r="G6" s="128" t="s">
        <v>113</v>
      </c>
      <c r="H6" s="128">
        <v>0.6</v>
      </c>
      <c r="I6" s="128" t="s">
        <v>274</v>
      </c>
      <c r="K6" s="128"/>
      <c r="Q6" t="s">
        <v>244</v>
      </c>
      <c r="R6" s="128">
        <v>0.4</v>
      </c>
      <c r="S6" s="129" t="s">
        <v>111</v>
      </c>
      <c r="T6" s="128">
        <v>0.36</v>
      </c>
      <c r="U6" s="129" t="s">
        <v>124</v>
      </c>
      <c r="V6" s="128">
        <v>0.4</v>
      </c>
      <c r="W6" s="129" t="s">
        <v>127</v>
      </c>
    </row>
    <row r="7" spans="2:26" x14ac:dyDescent="0.25">
      <c r="B7" t="s">
        <v>219</v>
      </c>
      <c r="C7" t="s">
        <v>215</v>
      </c>
      <c r="G7" s="128"/>
      <c r="I7" s="128"/>
      <c r="K7" s="128"/>
      <c r="Q7" t="s">
        <v>245</v>
      </c>
      <c r="R7" s="128">
        <v>0.35</v>
      </c>
      <c r="S7" s="129" t="s">
        <v>113</v>
      </c>
      <c r="T7" s="128">
        <v>0.42</v>
      </c>
      <c r="U7" s="129" t="s">
        <v>124</v>
      </c>
      <c r="V7" s="128">
        <v>0.4</v>
      </c>
      <c r="W7" s="129" t="s">
        <v>127</v>
      </c>
    </row>
    <row r="8" spans="2:26" x14ac:dyDescent="0.25">
      <c r="B8" t="s">
        <v>220</v>
      </c>
      <c r="C8" t="s">
        <v>161</v>
      </c>
      <c r="G8" s="128"/>
      <c r="I8" s="128"/>
      <c r="K8" s="128"/>
      <c r="Q8" t="s">
        <v>246</v>
      </c>
      <c r="R8" s="128">
        <v>0.35</v>
      </c>
      <c r="S8" s="129" t="s">
        <v>113</v>
      </c>
      <c r="T8" s="128">
        <v>0.6</v>
      </c>
      <c r="U8" s="129" t="s">
        <v>124</v>
      </c>
      <c r="V8" s="128">
        <v>0.26</v>
      </c>
      <c r="W8" s="129" t="s">
        <v>127</v>
      </c>
    </row>
    <row r="9" spans="2:26" x14ac:dyDescent="0.25">
      <c r="B9" t="s">
        <v>222</v>
      </c>
      <c r="C9" t="s">
        <v>166</v>
      </c>
      <c r="G9" s="128"/>
      <c r="I9" s="128"/>
      <c r="K9" s="128"/>
      <c r="Q9" t="s">
        <v>247</v>
      </c>
      <c r="R9" s="128">
        <v>0.3</v>
      </c>
      <c r="S9" s="129" t="s">
        <v>113</v>
      </c>
      <c r="T9" s="128">
        <v>0.6</v>
      </c>
      <c r="U9" s="129" t="s">
        <v>124</v>
      </c>
      <c r="V9" s="128">
        <v>0.3</v>
      </c>
      <c r="W9" s="129" t="s">
        <v>127</v>
      </c>
    </row>
    <row r="10" spans="2:26" x14ac:dyDescent="0.25">
      <c r="B10" t="s">
        <v>223</v>
      </c>
      <c r="C10" t="s">
        <v>127</v>
      </c>
    </row>
    <row r="11" spans="2:26" x14ac:dyDescent="0.25">
      <c r="B11" t="s">
        <v>224</v>
      </c>
      <c r="C11" t="s">
        <v>127</v>
      </c>
      <c r="F11" t="s">
        <v>216</v>
      </c>
      <c r="G11" s="129" t="s">
        <v>110</v>
      </c>
      <c r="H11" s="128">
        <v>0.1</v>
      </c>
      <c r="I11" s="129" t="s">
        <v>241</v>
      </c>
      <c r="J11" s="128">
        <v>0.2</v>
      </c>
      <c r="K11" s="129" t="s">
        <v>166</v>
      </c>
    </row>
    <row r="12" spans="2:26" x14ac:dyDescent="0.25">
      <c r="B12" t="s">
        <v>225</v>
      </c>
      <c r="C12" t="s">
        <v>215</v>
      </c>
      <c r="F12" t="s">
        <v>217</v>
      </c>
      <c r="G12" s="129" t="s">
        <v>110</v>
      </c>
      <c r="H12" s="128">
        <v>0.1</v>
      </c>
      <c r="I12" s="129" t="s">
        <v>124</v>
      </c>
      <c r="J12" s="128">
        <v>0.4</v>
      </c>
      <c r="K12" s="129" t="s">
        <v>166</v>
      </c>
      <c r="Q12" t="s">
        <v>14</v>
      </c>
      <c r="R12" t="s">
        <v>275</v>
      </c>
      <c r="S12" s="129" t="s">
        <v>18</v>
      </c>
      <c r="T12" t="s">
        <v>31</v>
      </c>
      <c r="U12" s="129" t="s">
        <v>32</v>
      </c>
      <c r="V12" t="s">
        <v>276</v>
      </c>
      <c r="W12" s="129" t="s">
        <v>15</v>
      </c>
      <c r="X12" t="s">
        <v>23</v>
      </c>
      <c r="Y12" s="129" t="s">
        <v>15</v>
      </c>
      <c r="Z12" t="s">
        <v>277</v>
      </c>
    </row>
    <row r="13" spans="2:26" x14ac:dyDescent="0.25">
      <c r="B13" t="s">
        <v>226</v>
      </c>
      <c r="C13" t="s">
        <v>161</v>
      </c>
      <c r="F13" t="s">
        <v>218</v>
      </c>
      <c r="G13" s="129" t="s">
        <v>110</v>
      </c>
      <c r="H13" s="128">
        <v>0.1</v>
      </c>
      <c r="I13" s="129" t="s">
        <v>127</v>
      </c>
      <c r="J13" s="128">
        <v>0.6</v>
      </c>
      <c r="K13" s="129" t="s">
        <v>127</v>
      </c>
      <c r="Q13" t="s">
        <v>110</v>
      </c>
      <c r="R13" t="s">
        <v>241</v>
      </c>
      <c r="S13" t="s">
        <v>166</v>
      </c>
      <c r="T13" t="s">
        <v>52</v>
      </c>
      <c r="U13" t="s">
        <v>56</v>
      </c>
      <c r="V13" t="s">
        <v>110</v>
      </c>
      <c r="W13" s="127">
        <v>0.1</v>
      </c>
      <c r="X13" t="s">
        <v>241</v>
      </c>
      <c r="Y13" s="127">
        <v>0.2</v>
      </c>
      <c r="Z13" t="s">
        <v>166</v>
      </c>
    </row>
    <row r="14" spans="2:26" x14ac:dyDescent="0.25">
      <c r="B14" t="s">
        <v>227</v>
      </c>
      <c r="C14" t="s">
        <v>127</v>
      </c>
      <c r="F14" t="s">
        <v>219</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221</v>
      </c>
      <c r="C15" t="s">
        <v>127</v>
      </c>
      <c r="F15" t="s">
        <v>220</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237</v>
      </c>
      <c r="C16" t="s">
        <v>127</v>
      </c>
      <c r="F16" t="s">
        <v>222</v>
      </c>
      <c r="G16" s="129" t="s">
        <v>110</v>
      </c>
      <c r="H16" s="128">
        <v>0.2</v>
      </c>
      <c r="I16" s="129" t="s">
        <v>241</v>
      </c>
      <c r="J16" s="128">
        <v>0.2</v>
      </c>
      <c r="K16" s="129" t="s">
        <v>166</v>
      </c>
      <c r="T16" t="s">
        <v>52</v>
      </c>
      <c r="U16" t="s">
        <v>56</v>
      </c>
    </row>
    <row r="17" spans="2:21" x14ac:dyDescent="0.25">
      <c r="B17" t="s">
        <v>228</v>
      </c>
      <c r="C17" t="s">
        <v>215</v>
      </c>
      <c r="F17" t="s">
        <v>223</v>
      </c>
      <c r="G17" s="129" t="s">
        <v>110</v>
      </c>
      <c r="H17" s="128">
        <v>0.2</v>
      </c>
      <c r="I17" s="129" t="s">
        <v>124</v>
      </c>
      <c r="J17" s="128">
        <v>0.4</v>
      </c>
      <c r="K17" s="129" t="s">
        <v>166</v>
      </c>
      <c r="R17" s="128">
        <v>0.5</v>
      </c>
      <c r="S17" s="127">
        <v>0.5</v>
      </c>
      <c r="T17" t="s">
        <v>52</v>
      </c>
      <c r="U17" t="s">
        <v>56</v>
      </c>
    </row>
    <row r="18" spans="2:21" x14ac:dyDescent="0.25">
      <c r="B18" t="s">
        <v>229</v>
      </c>
      <c r="C18" t="s">
        <v>161</v>
      </c>
      <c r="F18" t="s">
        <v>224</v>
      </c>
      <c r="G18" s="129" t="s">
        <v>110</v>
      </c>
      <c r="H18" s="128">
        <v>0.2</v>
      </c>
      <c r="I18" s="129" t="s">
        <v>127</v>
      </c>
      <c r="J18" s="128">
        <v>0.6</v>
      </c>
      <c r="K18" s="129" t="s">
        <v>127</v>
      </c>
      <c r="R18" s="128">
        <v>0.45</v>
      </c>
      <c r="S18" s="127">
        <v>0.35</v>
      </c>
      <c r="T18" t="s">
        <v>52</v>
      </c>
      <c r="U18" t="s">
        <v>56</v>
      </c>
    </row>
    <row r="19" spans="2:21" x14ac:dyDescent="0.25">
      <c r="B19" t="s">
        <v>230</v>
      </c>
      <c r="C19" t="s">
        <v>127</v>
      </c>
      <c r="F19" t="s">
        <v>225</v>
      </c>
      <c r="G19" s="129" t="s">
        <v>110</v>
      </c>
      <c r="H19" s="128">
        <v>0.2</v>
      </c>
      <c r="I19" s="129" t="s">
        <v>130</v>
      </c>
      <c r="J19" s="128">
        <v>0.8</v>
      </c>
      <c r="K19" s="129" t="s">
        <v>163</v>
      </c>
      <c r="R19" s="128">
        <v>0.4</v>
      </c>
      <c r="T19" t="s">
        <v>52</v>
      </c>
      <c r="U19" t="s">
        <v>56</v>
      </c>
    </row>
    <row r="20" spans="2:21" x14ac:dyDescent="0.25">
      <c r="B20" t="s">
        <v>231</v>
      </c>
      <c r="C20" t="s">
        <v>127</v>
      </c>
      <c r="F20" t="s">
        <v>226</v>
      </c>
      <c r="G20" s="129" t="s">
        <v>110</v>
      </c>
      <c r="H20" s="128">
        <v>0.2</v>
      </c>
      <c r="I20" s="129" t="s">
        <v>132</v>
      </c>
      <c r="J20" s="128">
        <v>1</v>
      </c>
      <c r="K20" s="129" t="s">
        <v>161</v>
      </c>
      <c r="R20" s="128">
        <v>0.35</v>
      </c>
      <c r="T20" t="s">
        <v>52</v>
      </c>
      <c r="U20" t="s">
        <v>56</v>
      </c>
    </row>
    <row r="21" spans="2:21" x14ac:dyDescent="0.25">
      <c r="B21" t="s">
        <v>232</v>
      </c>
      <c r="C21" t="s">
        <v>215</v>
      </c>
      <c r="F21" t="s">
        <v>227</v>
      </c>
      <c r="G21" s="129" t="s">
        <v>111</v>
      </c>
      <c r="H21" s="128">
        <v>0.3</v>
      </c>
      <c r="I21" s="129" t="s">
        <v>241</v>
      </c>
      <c r="J21" s="128">
        <v>0.2</v>
      </c>
      <c r="K21" s="129" t="s">
        <v>166</v>
      </c>
      <c r="R21" s="128">
        <v>0.35</v>
      </c>
      <c r="T21" t="s">
        <v>52</v>
      </c>
      <c r="U21" t="s">
        <v>56</v>
      </c>
    </row>
    <row r="22" spans="2:21" x14ac:dyDescent="0.25">
      <c r="B22" t="s">
        <v>233</v>
      </c>
      <c r="C22" t="s">
        <v>215</v>
      </c>
      <c r="F22" t="s">
        <v>221</v>
      </c>
      <c r="G22" s="129" t="s">
        <v>111</v>
      </c>
      <c r="H22" s="128">
        <v>0.3</v>
      </c>
      <c r="I22" s="129" t="s">
        <v>124</v>
      </c>
      <c r="J22" s="128">
        <v>0.4</v>
      </c>
      <c r="K22" s="129" t="s">
        <v>127</v>
      </c>
      <c r="R22" s="128">
        <v>0.3</v>
      </c>
      <c r="T22" t="s">
        <v>52</v>
      </c>
      <c r="U22" t="s">
        <v>56</v>
      </c>
    </row>
    <row r="23" spans="2:21" x14ac:dyDescent="0.25">
      <c r="B23" t="s">
        <v>234</v>
      </c>
      <c r="C23" t="s">
        <v>161</v>
      </c>
      <c r="F23" t="s">
        <v>237</v>
      </c>
      <c r="G23" s="129" t="s">
        <v>111</v>
      </c>
      <c r="H23" s="128">
        <v>0.3</v>
      </c>
      <c r="I23" s="129" t="s">
        <v>127</v>
      </c>
      <c r="J23" s="128">
        <v>0.6</v>
      </c>
      <c r="K23" s="129" t="s">
        <v>127</v>
      </c>
      <c r="T23" t="s">
        <v>52</v>
      </c>
      <c r="U23" t="s">
        <v>56</v>
      </c>
    </row>
    <row r="24" spans="2:21" x14ac:dyDescent="0.25">
      <c r="B24" t="s">
        <v>282</v>
      </c>
      <c r="C24" t="s">
        <v>215</v>
      </c>
      <c r="F24" t="s">
        <v>228</v>
      </c>
      <c r="G24" s="129" t="s">
        <v>111</v>
      </c>
      <c r="H24" s="128">
        <v>0.3</v>
      </c>
      <c r="I24" s="129" t="s">
        <v>130</v>
      </c>
      <c r="J24" s="128">
        <v>0.8</v>
      </c>
      <c r="K24" s="129" t="s">
        <v>163</v>
      </c>
      <c r="T24" t="s">
        <v>52</v>
      </c>
      <c r="U24" t="s">
        <v>56</v>
      </c>
    </row>
    <row r="25" spans="2:21" x14ac:dyDescent="0.25">
      <c r="B25" t="s">
        <v>283</v>
      </c>
      <c r="C25" t="s">
        <v>215</v>
      </c>
      <c r="F25" t="s">
        <v>229</v>
      </c>
      <c r="G25" s="129" t="s">
        <v>111</v>
      </c>
      <c r="H25" s="128">
        <v>0.3</v>
      </c>
      <c r="I25" s="129" t="s">
        <v>132</v>
      </c>
      <c r="J25" s="128">
        <v>1</v>
      </c>
      <c r="K25" s="129" t="s">
        <v>161</v>
      </c>
    </row>
    <row r="26" spans="2:21" x14ac:dyDescent="0.25">
      <c r="B26" t="s">
        <v>284</v>
      </c>
      <c r="C26" t="s">
        <v>215</v>
      </c>
      <c r="F26" t="s">
        <v>230</v>
      </c>
      <c r="G26" s="129" t="s">
        <v>111</v>
      </c>
      <c r="H26" s="128">
        <v>0.4</v>
      </c>
      <c r="I26" s="129" t="s">
        <v>241</v>
      </c>
      <c r="J26" s="128">
        <v>0.2</v>
      </c>
      <c r="K26" s="129" t="s">
        <v>166</v>
      </c>
    </row>
    <row r="27" spans="2:21" x14ac:dyDescent="0.25">
      <c r="B27" t="s">
        <v>285</v>
      </c>
      <c r="C27" t="s">
        <v>215</v>
      </c>
      <c r="F27" t="s">
        <v>231</v>
      </c>
      <c r="G27" s="129" t="s">
        <v>111</v>
      </c>
      <c r="H27" s="128">
        <v>0.4</v>
      </c>
      <c r="I27" s="129" t="s">
        <v>124</v>
      </c>
      <c r="J27" s="128">
        <v>0.4</v>
      </c>
      <c r="K27" s="129" t="s">
        <v>127</v>
      </c>
    </row>
    <row r="28" spans="2:21" x14ac:dyDescent="0.25">
      <c r="B28" t="s">
        <v>286</v>
      </c>
      <c r="C28" t="s">
        <v>161</v>
      </c>
      <c r="F28" t="s">
        <v>232</v>
      </c>
      <c r="G28" s="129" t="s">
        <v>111</v>
      </c>
      <c r="H28" s="128">
        <v>0.4</v>
      </c>
      <c r="I28" s="129" t="s">
        <v>127</v>
      </c>
      <c r="J28" s="128">
        <v>0.6</v>
      </c>
      <c r="K28" s="129" t="s">
        <v>127</v>
      </c>
    </row>
    <row r="29" spans="2:21" x14ac:dyDescent="0.25">
      <c r="F29" t="s">
        <v>233</v>
      </c>
      <c r="G29" s="129" t="s">
        <v>111</v>
      </c>
      <c r="H29" s="128">
        <v>0.4</v>
      </c>
      <c r="I29" s="129" t="s">
        <v>130</v>
      </c>
      <c r="J29" s="128">
        <v>0.8</v>
      </c>
      <c r="K29" s="129" t="s">
        <v>163</v>
      </c>
    </row>
    <row r="30" spans="2:21" x14ac:dyDescent="0.25">
      <c r="F30" t="s">
        <v>234</v>
      </c>
      <c r="G30" s="129" t="s">
        <v>111</v>
      </c>
      <c r="H30" s="128">
        <v>0.4</v>
      </c>
      <c r="I30" s="129" t="s">
        <v>132</v>
      </c>
      <c r="J30" s="128">
        <v>1</v>
      </c>
      <c r="K30" s="129" t="s">
        <v>161</v>
      </c>
    </row>
    <row r="31" spans="2:21" x14ac:dyDescent="0.25">
      <c r="F31" t="s">
        <v>235</v>
      </c>
      <c r="G31" s="129" t="s">
        <v>113</v>
      </c>
      <c r="H31" s="128">
        <v>0.5</v>
      </c>
      <c r="I31" s="129" t="s">
        <v>241</v>
      </c>
      <c r="J31" s="128">
        <v>0.2</v>
      </c>
      <c r="K31" s="129" t="s">
        <v>127</v>
      </c>
    </row>
    <row r="32" spans="2:21" x14ac:dyDescent="0.25">
      <c r="F32" t="s">
        <v>236</v>
      </c>
      <c r="G32" s="129" t="s">
        <v>113</v>
      </c>
      <c r="H32" s="128">
        <v>0.5</v>
      </c>
      <c r="I32" s="129" t="s">
        <v>124</v>
      </c>
      <c r="J32" s="128">
        <v>0.4</v>
      </c>
      <c r="K32" s="129" t="s">
        <v>127</v>
      </c>
    </row>
    <row r="33" spans="6:11" x14ac:dyDescent="0.25">
      <c r="F33" t="s">
        <v>238</v>
      </c>
      <c r="G33" s="129" t="s">
        <v>113</v>
      </c>
      <c r="H33" s="128">
        <v>0.5</v>
      </c>
      <c r="I33" s="129" t="s">
        <v>127</v>
      </c>
      <c r="J33" s="128">
        <v>0.6</v>
      </c>
      <c r="K33" s="129" t="s">
        <v>127</v>
      </c>
    </row>
    <row r="34" spans="6:11" x14ac:dyDescent="0.25">
      <c r="F34" t="s">
        <v>240</v>
      </c>
      <c r="G34" s="129" t="s">
        <v>113</v>
      </c>
      <c r="H34" s="128">
        <v>0.5</v>
      </c>
      <c r="I34" s="129" t="s">
        <v>130</v>
      </c>
      <c r="J34" s="128">
        <v>0.8</v>
      </c>
      <c r="K34" s="129" t="s">
        <v>163</v>
      </c>
    </row>
    <row r="35" spans="6:11" x14ac:dyDescent="0.25">
      <c r="F35" t="s">
        <v>239</v>
      </c>
      <c r="G35" s="129" t="s">
        <v>113</v>
      </c>
      <c r="H35" s="128">
        <v>0.5</v>
      </c>
      <c r="I35" s="129" t="s">
        <v>132</v>
      </c>
      <c r="J35" s="128">
        <v>1</v>
      </c>
      <c r="K35" s="129" t="s">
        <v>161</v>
      </c>
    </row>
    <row r="37" spans="6:11" ht="45" x14ac:dyDescent="0.25">
      <c r="G37" s="130" t="s">
        <v>249</v>
      </c>
    </row>
    <row r="38" spans="6:11" ht="105" x14ac:dyDescent="0.25">
      <c r="G38" s="130" t="s">
        <v>250</v>
      </c>
    </row>
    <row r="39" spans="6:11" ht="75" x14ac:dyDescent="0.25">
      <c r="G39" s="130" t="s">
        <v>251</v>
      </c>
    </row>
    <row r="40" spans="6:11" ht="75" x14ac:dyDescent="0.25">
      <c r="G40" s="130" t="s">
        <v>252</v>
      </c>
    </row>
    <row r="41" spans="6:11" ht="75" x14ac:dyDescent="0.25">
      <c r="G41" s="130" t="s">
        <v>253</v>
      </c>
    </row>
    <row r="42" spans="6:11" ht="45" x14ac:dyDescent="0.25">
      <c r="G42" s="130" t="s">
        <v>254</v>
      </c>
    </row>
    <row r="43" spans="6:11" ht="105" x14ac:dyDescent="0.25">
      <c r="G43" s="130" t="s">
        <v>255</v>
      </c>
    </row>
    <row r="44" spans="6:11" ht="75" x14ac:dyDescent="0.25">
      <c r="G44" s="130" t="s">
        <v>256</v>
      </c>
    </row>
    <row r="45" spans="6:11" ht="75" x14ac:dyDescent="0.25">
      <c r="G45" s="130" t="s">
        <v>257</v>
      </c>
    </row>
    <row r="46" spans="6:11" ht="75" x14ac:dyDescent="0.25">
      <c r="G46" s="130" t="s">
        <v>258</v>
      </c>
    </row>
    <row r="47" spans="6:11" ht="45" x14ac:dyDescent="0.25">
      <c r="G47" s="130" t="s">
        <v>259</v>
      </c>
    </row>
    <row r="48" spans="6:11" ht="105" x14ac:dyDescent="0.25">
      <c r="G48" s="130" t="s">
        <v>260</v>
      </c>
    </row>
    <row r="49" spans="7:7" ht="75" x14ac:dyDescent="0.25">
      <c r="G49" s="130" t="s">
        <v>261</v>
      </c>
    </row>
    <row r="50" spans="7:7" ht="75" x14ac:dyDescent="0.25">
      <c r="G50" s="130" t="s">
        <v>262</v>
      </c>
    </row>
    <row r="51" spans="7:7" ht="75" x14ac:dyDescent="0.25">
      <c r="G51" s="130" t="s">
        <v>263</v>
      </c>
    </row>
    <row r="52" spans="7:7" ht="45" x14ac:dyDescent="0.25">
      <c r="G52" s="130" t="s">
        <v>264</v>
      </c>
    </row>
    <row r="53" spans="7:7" ht="105" x14ac:dyDescent="0.25">
      <c r="G53" s="130" t="s">
        <v>265</v>
      </c>
    </row>
    <row r="54" spans="7:7" ht="75" x14ac:dyDescent="0.25">
      <c r="G54" s="130" t="s">
        <v>266</v>
      </c>
    </row>
    <row r="55" spans="7:7" ht="75" x14ac:dyDescent="0.25">
      <c r="G55" s="130" t="s">
        <v>267</v>
      </c>
    </row>
    <row r="56" spans="7:7" ht="75" x14ac:dyDescent="0.25">
      <c r="G56" s="130" t="s">
        <v>268</v>
      </c>
    </row>
    <row r="57" spans="7:7" ht="45" x14ac:dyDescent="0.25">
      <c r="G57" s="130" t="s">
        <v>269</v>
      </c>
    </row>
    <row r="58" spans="7:7" ht="105" x14ac:dyDescent="0.25">
      <c r="G58" s="130" t="s">
        <v>270</v>
      </c>
    </row>
    <row r="59" spans="7:7" ht="75" x14ac:dyDescent="0.25">
      <c r="G59" s="130" t="s">
        <v>271</v>
      </c>
    </row>
    <row r="60" spans="7:7" ht="75" x14ac:dyDescent="0.25">
      <c r="G60" s="130" t="s">
        <v>272</v>
      </c>
    </row>
    <row r="61" spans="7:7" ht="75" x14ac:dyDescent="0.25">
      <c r="G61" s="130"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288</v>
      </c>
    </row>
    <row r="3" spans="2:11" ht="30" x14ac:dyDescent="0.25">
      <c r="B3" t="s">
        <v>40</v>
      </c>
      <c r="C3" s="82" t="s">
        <v>41</v>
      </c>
      <c r="D3" s="5" t="s">
        <v>47</v>
      </c>
      <c r="E3" t="s">
        <v>52</v>
      </c>
      <c r="F3" t="s">
        <v>56</v>
      </c>
      <c r="G3" t="s">
        <v>59</v>
      </c>
      <c r="H3" t="s">
        <v>62</v>
      </c>
      <c r="I3" t="s">
        <v>65</v>
      </c>
      <c r="J3" t="s">
        <v>176</v>
      </c>
      <c r="K3" t="s">
        <v>289</v>
      </c>
    </row>
    <row r="4" spans="2:11" ht="75" x14ac:dyDescent="0.25">
      <c r="B4" s="151" t="s">
        <v>294</v>
      </c>
      <c r="C4" t="s">
        <v>42</v>
      </c>
      <c r="D4" s="5" t="s">
        <v>48</v>
      </c>
      <c r="E4" t="s">
        <v>53</v>
      </c>
      <c r="F4" t="s">
        <v>57</v>
      </c>
      <c r="G4" t="s">
        <v>60</v>
      </c>
      <c r="H4" t="s">
        <v>63</v>
      </c>
      <c r="I4" t="s">
        <v>66</v>
      </c>
      <c r="J4" t="s">
        <v>177</v>
      </c>
      <c r="K4" t="s">
        <v>290</v>
      </c>
    </row>
    <row r="5" spans="2:11" ht="60" x14ac:dyDescent="0.25">
      <c r="B5" s="151" t="s">
        <v>307</v>
      </c>
      <c r="C5" t="s">
        <v>43</v>
      </c>
      <c r="D5" s="5" t="s">
        <v>129</v>
      </c>
      <c r="E5" t="s">
        <v>54</v>
      </c>
      <c r="K5" t="s">
        <v>291</v>
      </c>
    </row>
    <row r="6" spans="2:11" ht="45" x14ac:dyDescent="0.25">
      <c r="B6" s="151" t="s">
        <v>293</v>
      </c>
      <c r="C6" t="s">
        <v>44</v>
      </c>
      <c r="D6" s="5" t="s">
        <v>309</v>
      </c>
      <c r="K6" t="s">
        <v>292</v>
      </c>
    </row>
    <row r="7" spans="2:11" ht="60" x14ac:dyDescent="0.25">
      <c r="B7" s="151" t="s">
        <v>320</v>
      </c>
      <c r="C7" t="s">
        <v>45</v>
      </c>
      <c r="D7" s="83" t="s">
        <v>50</v>
      </c>
    </row>
    <row r="8" spans="2:11" ht="30" x14ac:dyDescent="0.25">
      <c r="B8" s="151" t="s">
        <v>385</v>
      </c>
      <c r="C8" t="s">
        <v>308</v>
      </c>
      <c r="D8" s="139" t="s">
        <v>300</v>
      </c>
    </row>
    <row r="9" spans="2:11" ht="30" x14ac:dyDescent="0.25">
      <c r="B9" s="151" t="s">
        <v>386</v>
      </c>
      <c r="C9" t="s">
        <v>174</v>
      </c>
      <c r="D9" s="139" t="s">
        <v>301</v>
      </c>
    </row>
    <row r="10" spans="2:11" ht="30" x14ac:dyDescent="0.25">
      <c r="C10" t="s">
        <v>348</v>
      </c>
      <c r="D10" s="139" t="s">
        <v>302</v>
      </c>
    </row>
    <row r="11" spans="2:11" ht="30" x14ac:dyDescent="0.25">
      <c r="D11" s="139" t="s">
        <v>303</v>
      </c>
    </row>
    <row r="12" spans="2:11" ht="30" x14ac:dyDescent="0.25">
      <c r="D12" s="139" t="s">
        <v>304</v>
      </c>
    </row>
    <row r="13" spans="2:11" ht="30" x14ac:dyDescent="0.25">
      <c r="D13" s="138" t="s">
        <v>295</v>
      </c>
    </row>
    <row r="14" spans="2:11" ht="30" x14ac:dyDescent="0.25">
      <c r="D14" s="138" t="s">
        <v>296</v>
      </c>
    </row>
    <row r="15" spans="2:11" ht="30" x14ac:dyDescent="0.25">
      <c r="D15" s="138" t="s">
        <v>297</v>
      </c>
    </row>
    <row r="16" spans="2:11" ht="30" x14ac:dyDescent="0.25">
      <c r="D16" s="138" t="s">
        <v>298</v>
      </c>
    </row>
    <row r="17" spans="4:4" ht="30" x14ac:dyDescent="0.25">
      <c r="D17" s="138" t="s">
        <v>299</v>
      </c>
    </row>
    <row r="18" spans="4:4" ht="60" x14ac:dyDescent="0.25">
      <c r="D18" s="82" t="s">
        <v>382</v>
      </c>
    </row>
    <row r="19" spans="4:4" ht="60" x14ac:dyDescent="0.25">
      <c r="D19" s="82" t="s">
        <v>383</v>
      </c>
    </row>
    <row r="20" spans="4:4" ht="30" x14ac:dyDescent="0.25">
      <c r="D20" s="163" t="s">
        <v>312</v>
      </c>
    </row>
    <row r="21" spans="4:4" ht="30" x14ac:dyDescent="0.25">
      <c r="D21" s="163" t="s">
        <v>316</v>
      </c>
    </row>
    <row r="22" spans="4:4" ht="30" x14ac:dyDescent="0.25">
      <c r="D22" s="163" t="s">
        <v>317</v>
      </c>
    </row>
    <row r="23" spans="4:4" ht="30" x14ac:dyDescent="0.25">
      <c r="D23" s="163" t="s">
        <v>318</v>
      </c>
    </row>
    <row r="24" spans="4:4" ht="45" x14ac:dyDescent="0.25">
      <c r="D24" s="163" t="s">
        <v>319</v>
      </c>
    </row>
    <row r="25" spans="4:4" ht="45" x14ac:dyDescent="0.25">
      <c r="D25" s="163" t="s">
        <v>310</v>
      </c>
    </row>
    <row r="26" spans="4:4" ht="60" x14ac:dyDescent="0.25">
      <c r="D26" s="163" t="s">
        <v>311</v>
      </c>
    </row>
    <row r="27" spans="4:4" ht="45" x14ac:dyDescent="0.25">
      <c r="D27" s="163" t="s">
        <v>328</v>
      </c>
    </row>
    <row r="28" spans="4:4" ht="45" x14ac:dyDescent="0.25">
      <c r="D28" s="163" t="s">
        <v>329</v>
      </c>
    </row>
    <row r="29" spans="4:4" ht="45" x14ac:dyDescent="0.25">
      <c r="D29" s="163" t="s">
        <v>330</v>
      </c>
    </row>
    <row r="30" spans="4:4" ht="45" x14ac:dyDescent="0.25">
      <c r="D30" s="163" t="s">
        <v>327</v>
      </c>
    </row>
    <row r="31" spans="4:4" ht="45" x14ac:dyDescent="0.25">
      <c r="D31" s="163"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7" zoomScale="71" zoomScaleNormal="71" workbookViewId="0">
      <selection activeCell="A10" sqref="A10:A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36.28515625"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3" customFormat="1" ht="16.5" customHeight="1" x14ac:dyDescent="0.3">
      <c r="A1" s="412"/>
      <c r="B1" s="413"/>
      <c r="C1" s="413"/>
      <c r="D1" s="536" t="s">
        <v>367</v>
      </c>
      <c r="E1" s="536"/>
      <c r="F1" s="536"/>
      <c r="G1" s="536"/>
      <c r="H1" s="536"/>
      <c r="I1" s="536"/>
      <c r="J1" s="536"/>
      <c r="K1" s="536"/>
      <c r="L1" s="536"/>
      <c r="M1" s="536"/>
      <c r="N1" s="536"/>
      <c r="O1" s="536"/>
      <c r="P1" s="536"/>
      <c r="Q1" s="537"/>
      <c r="R1" s="404" t="s">
        <v>67</v>
      </c>
      <c r="S1" s="404"/>
      <c r="T1" s="404"/>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414"/>
      <c r="B2" s="415"/>
      <c r="C2" s="415"/>
      <c r="D2" s="538"/>
      <c r="E2" s="538"/>
      <c r="F2" s="538"/>
      <c r="G2" s="538"/>
      <c r="H2" s="538"/>
      <c r="I2" s="538"/>
      <c r="J2" s="538"/>
      <c r="K2" s="538"/>
      <c r="L2" s="538"/>
      <c r="M2" s="538"/>
      <c r="N2" s="538"/>
      <c r="O2" s="538"/>
      <c r="P2" s="538"/>
      <c r="Q2" s="539"/>
      <c r="R2" s="404"/>
      <c r="S2" s="404"/>
      <c r="T2" s="404"/>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91"/>
      <c r="D3" s="538"/>
      <c r="E3" s="538"/>
      <c r="F3" s="538"/>
      <c r="G3" s="538"/>
      <c r="H3" s="538"/>
      <c r="I3" s="538"/>
      <c r="J3" s="538"/>
      <c r="K3" s="538"/>
      <c r="L3" s="538"/>
      <c r="M3" s="538"/>
      <c r="N3" s="538"/>
      <c r="O3" s="538"/>
      <c r="P3" s="538"/>
      <c r="Q3" s="539"/>
      <c r="R3" s="404"/>
      <c r="S3" s="404"/>
      <c r="T3" s="404"/>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405" t="s">
        <v>0</v>
      </c>
      <c r="B4" s="406"/>
      <c r="C4" s="407"/>
      <c r="D4" s="408" t="str">
        <f>'Mapa Final'!D4</f>
        <v>MEJORAMIENTO DE INFRAESTRUCTURA FISICA</v>
      </c>
      <c r="E4" s="409"/>
      <c r="F4" s="409"/>
      <c r="G4" s="409"/>
      <c r="H4" s="409"/>
      <c r="I4" s="409"/>
      <c r="J4" s="409"/>
      <c r="K4" s="409"/>
      <c r="L4" s="409"/>
      <c r="M4" s="409"/>
      <c r="N4" s="410"/>
      <c r="O4" s="411"/>
      <c r="P4" s="411"/>
      <c r="Q4" s="411"/>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405" t="s">
        <v>2</v>
      </c>
      <c r="B6" s="406"/>
      <c r="C6" s="407"/>
      <c r="D6" s="416" t="str">
        <f>'Mapa Final'!D6</f>
        <v>Nivel Seccional</v>
      </c>
      <c r="E6" s="417"/>
      <c r="F6" s="417"/>
      <c r="G6" s="417"/>
      <c r="H6" s="417"/>
      <c r="I6" s="417"/>
      <c r="J6" s="417"/>
      <c r="K6" s="417"/>
      <c r="L6" s="417"/>
      <c r="M6" s="417"/>
      <c r="N6" s="418"/>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2" customFormat="1" ht="40.5" customHeight="1" thickTop="1" thickBot="1" x14ac:dyDescent="0.3">
      <c r="A7" s="531" t="s">
        <v>349</v>
      </c>
      <c r="B7" s="532"/>
      <c r="C7" s="532"/>
      <c r="D7" s="532"/>
      <c r="E7" s="532"/>
      <c r="F7" s="533"/>
      <c r="G7" s="179"/>
      <c r="H7" s="534" t="s">
        <v>350</v>
      </c>
      <c r="I7" s="534"/>
      <c r="J7" s="534"/>
      <c r="K7" s="534" t="s">
        <v>351</v>
      </c>
      <c r="L7" s="534"/>
      <c r="M7" s="534"/>
      <c r="N7" s="535" t="s">
        <v>352</v>
      </c>
      <c r="O7" s="540" t="s">
        <v>353</v>
      </c>
      <c r="P7" s="542" t="s">
        <v>354</v>
      </c>
      <c r="Q7" s="543"/>
      <c r="R7" s="542" t="s">
        <v>355</v>
      </c>
      <c r="S7" s="543"/>
      <c r="T7" s="544" t="s">
        <v>356</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x14ac:dyDescent="0.3">
      <c r="A8" s="189" t="s">
        <v>203</v>
      </c>
      <c r="B8" s="189" t="s">
        <v>380</v>
      </c>
      <c r="C8" s="190" t="s">
        <v>8</v>
      </c>
      <c r="D8" s="180" t="s">
        <v>364</v>
      </c>
      <c r="E8" s="192" t="s">
        <v>10</v>
      </c>
      <c r="F8" s="192" t="s">
        <v>11</v>
      </c>
      <c r="G8" s="192" t="s">
        <v>12</v>
      </c>
      <c r="H8" s="182" t="s">
        <v>357</v>
      </c>
      <c r="I8" s="182" t="s">
        <v>38</v>
      </c>
      <c r="J8" s="182" t="s">
        <v>358</v>
      </c>
      <c r="K8" s="182" t="s">
        <v>357</v>
      </c>
      <c r="L8" s="182" t="s">
        <v>359</v>
      </c>
      <c r="M8" s="182" t="s">
        <v>358</v>
      </c>
      <c r="N8" s="535"/>
      <c r="O8" s="541"/>
      <c r="P8" s="183" t="s">
        <v>360</v>
      </c>
      <c r="Q8" s="183" t="s">
        <v>361</v>
      </c>
      <c r="R8" s="183" t="s">
        <v>362</v>
      </c>
      <c r="S8" s="183" t="s">
        <v>363</v>
      </c>
      <c r="T8" s="54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x14ac:dyDescent="0.3">
      <c r="A9" s="529"/>
      <c r="B9" s="530"/>
      <c r="C9" s="530"/>
      <c r="D9" s="530"/>
      <c r="E9" s="530"/>
      <c r="F9" s="530"/>
      <c r="G9" s="530"/>
      <c r="H9" s="530"/>
      <c r="I9" s="530"/>
      <c r="J9" s="530"/>
      <c r="K9" s="530"/>
      <c r="L9" s="530"/>
      <c r="M9" s="530"/>
      <c r="N9" s="53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x14ac:dyDescent="0.2">
      <c r="A10" s="514">
        <f>'Mapa Final'!A10</f>
        <v>1</v>
      </c>
      <c r="B10" s="500" t="str">
        <f>'Mapa Final'!B10</f>
        <v>LA NO ASIGNACION DE RECURSOS PRESUPUESTALES DE INVERSION</v>
      </c>
      <c r="C10" s="517" t="str">
        <f>'Mapa Final'!C10</f>
        <v>Afectación en la Prestación del Servicio de Justicia</v>
      </c>
      <c r="D10" s="517" t="str">
        <f>'Mapa Final'!D10</f>
        <v>1. La no presentación del informe de la solicitud de recursos de inversión 2. Error en el diligenciamiento del formato de solicitud de recuros de inversión</v>
      </c>
      <c r="E10" s="520" t="str">
        <f>'Mapa Final'!E10</f>
        <v xml:space="preserve">Falta de Planeación, Austeridad del gasto y/o Personal idoneo para establecer la descripciones y los costos de las necesidades                         </v>
      </c>
      <c r="F10" s="520" t="str">
        <f>'Mapa Final'!F10</f>
        <v xml:space="preserve">Posibilidad de la Afectación en la Prestación del Servicio de Justicia debido a la Falta de Planeación, Austeridad del gasto y/o Personal idoneo para establecer la descripciones y los costos de las necesidades                         </v>
      </c>
      <c r="G10" s="520" t="str">
        <f>'Mapa Final'!G10</f>
        <v>Ejecución y Administración de Procesos</v>
      </c>
      <c r="H10" s="523" t="str">
        <f>'Mapa Final'!I10</f>
        <v>Muy Baja</v>
      </c>
      <c r="I10" s="526" t="str">
        <f>'Mapa Final'!L10</f>
        <v>Leve</v>
      </c>
      <c r="J10" s="505" t="str">
        <f>'Mapa Final'!N10</f>
        <v>Bajo</v>
      </c>
      <c r="K10" s="508" t="str">
        <f>'Mapa Final'!AA10</f>
        <v>Muy Baja</v>
      </c>
      <c r="L10" s="508" t="str">
        <f>'Mapa Final'!AE10</f>
        <v>Leve</v>
      </c>
      <c r="M10" s="511" t="str">
        <f>'Mapa Final'!AG10</f>
        <v>Bajo</v>
      </c>
      <c r="N10" s="508" t="str">
        <f>'Mapa Final'!AH10</f>
        <v>Reducir(compartir)</v>
      </c>
      <c r="O10" s="502"/>
      <c r="P10" s="502"/>
      <c r="Q10" s="502"/>
      <c r="R10" s="502"/>
      <c r="S10" s="502"/>
      <c r="T10" s="502"/>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row>
    <row r="11" spans="1:278" s="175" customFormat="1" ht="13.5" customHeight="1" x14ac:dyDescent="0.2">
      <c r="A11" s="515"/>
      <c r="B11" s="362"/>
      <c r="C11" s="518"/>
      <c r="D11" s="518"/>
      <c r="E11" s="521"/>
      <c r="F11" s="521"/>
      <c r="G11" s="521"/>
      <c r="H11" s="524"/>
      <c r="I11" s="527"/>
      <c r="J11" s="506"/>
      <c r="K11" s="509"/>
      <c r="L11" s="509"/>
      <c r="M11" s="512"/>
      <c r="N11" s="509"/>
      <c r="O11" s="503"/>
      <c r="P11" s="503"/>
      <c r="Q11" s="503"/>
      <c r="R11" s="503"/>
      <c r="S11" s="503"/>
      <c r="T11" s="503"/>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row>
    <row r="12" spans="1:278" s="175" customFormat="1" ht="13.5" customHeight="1" x14ac:dyDescent="0.2">
      <c r="A12" s="515"/>
      <c r="B12" s="362"/>
      <c r="C12" s="518"/>
      <c r="D12" s="518"/>
      <c r="E12" s="521"/>
      <c r="F12" s="521"/>
      <c r="G12" s="521"/>
      <c r="H12" s="524"/>
      <c r="I12" s="527"/>
      <c r="J12" s="506"/>
      <c r="K12" s="509"/>
      <c r="L12" s="509"/>
      <c r="M12" s="512"/>
      <c r="N12" s="509"/>
      <c r="O12" s="503"/>
      <c r="P12" s="503"/>
      <c r="Q12" s="503"/>
      <c r="R12" s="503"/>
      <c r="S12" s="503"/>
      <c r="T12" s="503"/>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row>
    <row r="13" spans="1:278" s="175" customFormat="1" ht="13.5" customHeight="1" x14ac:dyDescent="0.2">
      <c r="A13" s="515"/>
      <c r="B13" s="362"/>
      <c r="C13" s="518"/>
      <c r="D13" s="518"/>
      <c r="E13" s="521"/>
      <c r="F13" s="521"/>
      <c r="G13" s="521"/>
      <c r="H13" s="524"/>
      <c r="I13" s="527"/>
      <c r="J13" s="506"/>
      <c r="K13" s="509"/>
      <c r="L13" s="509"/>
      <c r="M13" s="512"/>
      <c r="N13" s="509"/>
      <c r="O13" s="503"/>
      <c r="P13" s="503"/>
      <c r="Q13" s="503"/>
      <c r="R13" s="503"/>
      <c r="S13" s="503"/>
      <c r="T13" s="503"/>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row>
    <row r="14" spans="1:278" s="175" customFormat="1" ht="173.25" customHeight="1" thickBot="1" x14ac:dyDescent="0.25">
      <c r="A14" s="516"/>
      <c r="B14" s="501"/>
      <c r="C14" s="519"/>
      <c r="D14" s="519"/>
      <c r="E14" s="522"/>
      <c r="F14" s="522"/>
      <c r="G14" s="522"/>
      <c r="H14" s="525"/>
      <c r="I14" s="528"/>
      <c r="J14" s="507"/>
      <c r="K14" s="510"/>
      <c r="L14" s="510"/>
      <c r="M14" s="513"/>
      <c r="N14" s="510"/>
      <c r="O14" s="504"/>
      <c r="P14" s="504"/>
      <c r="Q14" s="504"/>
      <c r="R14" s="504"/>
      <c r="S14" s="504"/>
      <c r="T14" s="504"/>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row>
    <row r="15" spans="1:278" s="175" customFormat="1" ht="15" customHeight="1" x14ac:dyDescent="0.2">
      <c r="A15" s="514">
        <f>'Mapa Final'!A15</f>
        <v>2</v>
      </c>
      <c r="B15" s="500" t="str">
        <f>'Mapa Final'!B15</f>
        <v>AFECTACION DE INFRAESTRUCTURA JUDICIAL (MUEBLES E INMUEBLES)</v>
      </c>
      <c r="C15" s="517" t="str">
        <f>'Mapa Final'!C15</f>
        <v>Afectación Económica</v>
      </c>
      <c r="D15" s="517" t="str">
        <f>'Mapa Final'!D15</f>
        <v xml:space="preserve">1. Incendio                                              2. Eventos Naturales (Inundación,Terremoto)
3.Terrorismo 
4. Asonadas (Vandalismo) </v>
      </c>
      <c r="E15" s="520" t="str">
        <f>'Mapa Final'!E15</f>
        <v>Cambio climatico, Ubicación geografica y/o Mantenimiento preventivo y  correctivo</v>
      </c>
      <c r="F15" s="520" t="str">
        <f>'Mapa Final'!F15</f>
        <v>Posibilidad de Afectación Económica  debido al Cambio climatico, Ubicación geografica y/o Mantenimiento preventivo y  correctivo</v>
      </c>
      <c r="G15" s="520" t="str">
        <f>'Mapa Final'!G15</f>
        <v>Daños Activos Fijos/Eventos Externos</v>
      </c>
      <c r="H15" s="523" t="str">
        <f>'Mapa Final'!I15</f>
        <v>Muy Alta</v>
      </c>
      <c r="I15" s="526" t="str">
        <f>'Mapa Final'!L15</f>
        <v>Moderado</v>
      </c>
      <c r="J15" s="505" t="str">
        <f>'Mapa Final'!N15</f>
        <v xml:space="preserve">Alto </v>
      </c>
      <c r="K15" s="508" t="str">
        <f>'Mapa Final'!AA15</f>
        <v>Media</v>
      </c>
      <c r="L15" s="508" t="str">
        <f>'Mapa Final'!AE15</f>
        <v>Moderado</v>
      </c>
      <c r="M15" s="511" t="str">
        <f>'Mapa Final'!AG15</f>
        <v>Moderado</v>
      </c>
      <c r="N15" s="508" t="str">
        <f>'Mapa Final'!AH15</f>
        <v>Reducir(mitigar)</v>
      </c>
      <c r="O15" s="502"/>
      <c r="P15" s="502"/>
      <c r="Q15" s="502"/>
      <c r="R15" s="502"/>
      <c r="S15" s="502"/>
      <c r="T15" s="502"/>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row>
    <row r="16" spans="1:278" s="175" customFormat="1" ht="13.5" customHeight="1" x14ac:dyDescent="0.2">
      <c r="A16" s="515"/>
      <c r="B16" s="362"/>
      <c r="C16" s="518"/>
      <c r="D16" s="518"/>
      <c r="E16" s="521"/>
      <c r="F16" s="521"/>
      <c r="G16" s="521"/>
      <c r="H16" s="524"/>
      <c r="I16" s="527"/>
      <c r="J16" s="506"/>
      <c r="K16" s="509"/>
      <c r="L16" s="509"/>
      <c r="M16" s="512"/>
      <c r="N16" s="509"/>
      <c r="O16" s="503"/>
      <c r="P16" s="503"/>
      <c r="Q16" s="503"/>
      <c r="R16" s="503"/>
      <c r="S16" s="503"/>
      <c r="T16" s="503"/>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row>
    <row r="17" spans="1:176" s="175" customFormat="1" ht="13.5" customHeight="1" x14ac:dyDescent="0.2">
      <c r="A17" s="515"/>
      <c r="B17" s="362"/>
      <c r="C17" s="518"/>
      <c r="D17" s="518"/>
      <c r="E17" s="521"/>
      <c r="F17" s="521"/>
      <c r="G17" s="521"/>
      <c r="H17" s="524"/>
      <c r="I17" s="527"/>
      <c r="J17" s="506"/>
      <c r="K17" s="509"/>
      <c r="L17" s="509"/>
      <c r="M17" s="512"/>
      <c r="N17" s="509"/>
      <c r="O17" s="503"/>
      <c r="P17" s="503"/>
      <c r="Q17" s="503"/>
      <c r="R17" s="503"/>
      <c r="S17" s="503"/>
      <c r="T17" s="503"/>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row>
    <row r="18" spans="1:176" s="175" customFormat="1" ht="13.5" customHeight="1" x14ac:dyDescent="0.2">
      <c r="A18" s="515"/>
      <c r="B18" s="362"/>
      <c r="C18" s="518"/>
      <c r="D18" s="518"/>
      <c r="E18" s="521"/>
      <c r="F18" s="521"/>
      <c r="G18" s="521"/>
      <c r="H18" s="524"/>
      <c r="I18" s="527"/>
      <c r="J18" s="506"/>
      <c r="K18" s="509"/>
      <c r="L18" s="509"/>
      <c r="M18" s="512"/>
      <c r="N18" s="509"/>
      <c r="O18" s="503"/>
      <c r="P18" s="503"/>
      <c r="Q18" s="503"/>
      <c r="R18" s="503"/>
      <c r="S18" s="503"/>
      <c r="T18" s="503"/>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row>
    <row r="19" spans="1:176" s="175" customFormat="1" ht="217.5" customHeight="1" thickBot="1" x14ac:dyDescent="0.25">
      <c r="A19" s="516"/>
      <c r="B19" s="501"/>
      <c r="C19" s="519"/>
      <c r="D19" s="519"/>
      <c r="E19" s="522"/>
      <c r="F19" s="522"/>
      <c r="G19" s="522"/>
      <c r="H19" s="525"/>
      <c r="I19" s="528"/>
      <c r="J19" s="507"/>
      <c r="K19" s="510"/>
      <c r="L19" s="510"/>
      <c r="M19" s="513"/>
      <c r="N19" s="510"/>
      <c r="O19" s="504"/>
      <c r="P19" s="504"/>
      <c r="Q19" s="504"/>
      <c r="R19" s="504"/>
      <c r="S19" s="504"/>
      <c r="T19" s="504"/>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row>
    <row r="20" spans="1:176" x14ac:dyDescent="0.25">
      <c r="A20" s="514">
        <f>'Mapa Final'!A19</f>
        <v>3</v>
      </c>
      <c r="B20" s="500" t="str">
        <f>'Mapa Final'!B19</f>
        <v xml:space="preserve">CORRUPCION EN CONTRATACION </v>
      </c>
      <c r="C20" s="517" t="str">
        <f>'Mapa Final'!C19</f>
        <v>Reputacional(Corrupción)</v>
      </c>
      <c r="D20" s="517" t="str">
        <f>'Mapa Final'!D19</f>
        <v xml:space="preserve">Ineficiencia, Debilidad en los manuales y procedimientos contractuales. Falencia en la Planeación 
</v>
      </c>
      <c r="E20" s="520" t="str">
        <f>'Mapa Final'!E19</f>
        <v>Falta de Etica Profesional, Pretension  de los contratistas,  Direccionamiento de procesos contractuales, Personal sin idoneidad y Debilidad  normativa en la politica contractual</v>
      </c>
      <c r="F20" s="520" t="str">
        <f>'Mapa Final'!F19</f>
        <v>Posibilidad de afectación  Reputacional(Corrupción)  debido a la Falta de Etica Profesional, Pretension  de los contratistas,  Direccionamiento de procesos contractuales, Personal sin idoneidad y Debilidad  normativa en la politica contractual</v>
      </c>
      <c r="G20" s="520" t="str">
        <f>'Mapa Final'!G19</f>
        <v>Fraude Interno</v>
      </c>
      <c r="H20" s="523" t="str">
        <f>'Mapa Final'!I19</f>
        <v>Baja</v>
      </c>
      <c r="I20" s="526" t="str">
        <f>'Mapa Final'!L19</f>
        <v>Menor</v>
      </c>
      <c r="J20" s="505" t="str">
        <f>'Mapa Final'!N19</f>
        <v>Moderado</v>
      </c>
      <c r="K20" s="508" t="str">
        <f>'Mapa Final'!AA19</f>
        <v>Baja</v>
      </c>
      <c r="L20" s="508" t="str">
        <f>'Mapa Final'!AE19</f>
        <v>Menor</v>
      </c>
      <c r="M20" s="511" t="str">
        <f>'Mapa Final'!AG19</f>
        <v>Moderado</v>
      </c>
      <c r="N20" s="508" t="str">
        <f>'Mapa Final'!AH19</f>
        <v>Reducir(compartir)</v>
      </c>
      <c r="O20" s="502"/>
      <c r="P20" s="502"/>
      <c r="Q20" s="502"/>
      <c r="R20" s="502"/>
      <c r="S20" s="502"/>
      <c r="T20" s="502"/>
      <c r="U20" s="188"/>
      <c r="V20" s="188"/>
    </row>
    <row r="21" spans="1:176" x14ac:dyDescent="0.25">
      <c r="A21" s="515"/>
      <c r="B21" s="362"/>
      <c r="C21" s="518"/>
      <c r="D21" s="518"/>
      <c r="E21" s="521"/>
      <c r="F21" s="521"/>
      <c r="G21" s="521"/>
      <c r="H21" s="524"/>
      <c r="I21" s="527"/>
      <c r="J21" s="506"/>
      <c r="K21" s="509"/>
      <c r="L21" s="509"/>
      <c r="M21" s="512"/>
      <c r="N21" s="509"/>
      <c r="O21" s="503"/>
      <c r="P21" s="503"/>
      <c r="Q21" s="503"/>
      <c r="R21" s="503"/>
      <c r="S21" s="503"/>
      <c r="T21" s="503"/>
      <c r="U21" s="188"/>
      <c r="V21" s="188"/>
    </row>
    <row r="22" spans="1:176" x14ac:dyDescent="0.25">
      <c r="A22" s="515"/>
      <c r="B22" s="362"/>
      <c r="C22" s="518"/>
      <c r="D22" s="518"/>
      <c r="E22" s="521"/>
      <c r="F22" s="521"/>
      <c r="G22" s="521"/>
      <c r="H22" s="524"/>
      <c r="I22" s="527"/>
      <c r="J22" s="506"/>
      <c r="K22" s="509"/>
      <c r="L22" s="509"/>
      <c r="M22" s="512"/>
      <c r="N22" s="509"/>
      <c r="O22" s="503"/>
      <c r="P22" s="503"/>
      <c r="Q22" s="503"/>
      <c r="R22" s="503"/>
      <c r="S22" s="503"/>
      <c r="T22" s="503"/>
      <c r="U22" s="188"/>
      <c r="V22" s="188"/>
    </row>
    <row r="23" spans="1:176" x14ac:dyDescent="0.25">
      <c r="A23" s="515"/>
      <c r="B23" s="362"/>
      <c r="C23" s="518"/>
      <c r="D23" s="518"/>
      <c r="E23" s="521"/>
      <c r="F23" s="521"/>
      <c r="G23" s="521"/>
      <c r="H23" s="524"/>
      <c r="I23" s="527"/>
      <c r="J23" s="506"/>
      <c r="K23" s="509"/>
      <c r="L23" s="509"/>
      <c r="M23" s="512"/>
      <c r="N23" s="509"/>
      <c r="O23" s="503"/>
      <c r="P23" s="503"/>
      <c r="Q23" s="503"/>
      <c r="R23" s="503"/>
      <c r="S23" s="503"/>
      <c r="T23" s="503"/>
      <c r="U23" s="188"/>
      <c r="V23" s="188"/>
    </row>
    <row r="24" spans="1:176" ht="253.5" customHeight="1" thickBot="1" x14ac:dyDescent="0.3">
      <c r="A24" s="516"/>
      <c r="B24" s="501"/>
      <c r="C24" s="519"/>
      <c r="D24" s="519"/>
      <c r="E24" s="522"/>
      <c r="F24" s="522"/>
      <c r="G24" s="522"/>
      <c r="H24" s="525"/>
      <c r="I24" s="528"/>
      <c r="J24" s="507"/>
      <c r="K24" s="510"/>
      <c r="L24" s="510"/>
      <c r="M24" s="513"/>
      <c r="N24" s="510"/>
      <c r="O24" s="504"/>
      <c r="P24" s="504"/>
      <c r="Q24" s="504"/>
      <c r="R24" s="504"/>
      <c r="S24" s="504"/>
      <c r="T24" s="504"/>
      <c r="U24" s="188"/>
      <c r="V24" s="188"/>
    </row>
    <row r="25" spans="1:176" x14ac:dyDescent="0.25">
      <c r="A25" s="514">
        <f>'Mapa Final'!A22</f>
        <v>4</v>
      </c>
      <c r="B25" s="500" t="str">
        <f>'Mapa Final'!B22</f>
        <v>DEMORA EN LA ATENCION DE REQUERIMIENTOS LOCATIVOS</v>
      </c>
      <c r="C25" s="517" t="str">
        <f>'Mapa Final'!C22</f>
        <v>Afectación en la Prestación del Servicio de Justicia</v>
      </c>
      <c r="D25" s="517" t="str">
        <f>'Mapa Final'!D22</f>
        <v>1. Propagación indiscriminada de un patogeno que afecta la salud humana. 2. Falta de personal idoneo como apoyo en la elaboración de los procesos contractuales. 3. Falta de personal tecnico para la atención de requerimientos locativos menores</v>
      </c>
      <c r="E25" s="520" t="str">
        <f>'Mapa Final'!E22</f>
        <v>Limitaciones presupuestales, Condiciones geograficas, climatologicas, viales e Incumplimiento contractual</v>
      </c>
      <c r="F25" s="520" t="str">
        <f>'Mapa Final'!F22</f>
        <v>Posibilidad de Afectación en la Prestación del Servicio de Justicia debido a las Limitaciones presupuestales, Condiciones geograficas, climatologicas, viales e Incumplimiento contractual</v>
      </c>
      <c r="G25" s="520" t="str">
        <f>'Mapa Final'!G22</f>
        <v>Daños Activos Fijos/Eventos Externos</v>
      </c>
      <c r="H25" s="523" t="str">
        <f>'Mapa Final'!I22</f>
        <v>Media</v>
      </c>
      <c r="I25" s="526" t="str">
        <f>'Mapa Final'!L22</f>
        <v>Moderado</v>
      </c>
      <c r="J25" s="505" t="str">
        <f>'Mapa Final'!N22</f>
        <v>Moderado</v>
      </c>
      <c r="K25" s="508" t="str">
        <f>'Mapa Final'!AA22</f>
        <v>Baja</v>
      </c>
      <c r="L25" s="508" t="str">
        <f>'Mapa Final'!AE22</f>
        <v>Moderado</v>
      </c>
      <c r="M25" s="511" t="str">
        <f>'Mapa Final'!AG22</f>
        <v>Moderado</v>
      </c>
      <c r="N25" s="508" t="str">
        <f>'Mapa Final'!AH22</f>
        <v>Evitar</v>
      </c>
      <c r="O25" s="502"/>
      <c r="P25" s="502"/>
      <c r="Q25" s="502"/>
      <c r="R25" s="502"/>
      <c r="S25" s="502"/>
      <c r="T25" s="502"/>
    </row>
    <row r="26" spans="1:176" x14ac:dyDescent="0.25">
      <c r="A26" s="515"/>
      <c r="B26" s="362"/>
      <c r="C26" s="518"/>
      <c r="D26" s="518"/>
      <c r="E26" s="521"/>
      <c r="F26" s="521"/>
      <c r="G26" s="521"/>
      <c r="H26" s="524"/>
      <c r="I26" s="527"/>
      <c r="J26" s="506"/>
      <c r="K26" s="509"/>
      <c r="L26" s="509"/>
      <c r="M26" s="512"/>
      <c r="N26" s="509"/>
      <c r="O26" s="503"/>
      <c r="P26" s="503"/>
      <c r="Q26" s="503"/>
      <c r="R26" s="503"/>
      <c r="S26" s="503"/>
      <c r="T26" s="503"/>
    </row>
    <row r="27" spans="1:176" x14ac:dyDescent="0.25">
      <c r="A27" s="515"/>
      <c r="B27" s="362"/>
      <c r="C27" s="518"/>
      <c r="D27" s="518"/>
      <c r="E27" s="521"/>
      <c r="F27" s="521"/>
      <c r="G27" s="521"/>
      <c r="H27" s="524"/>
      <c r="I27" s="527"/>
      <c r="J27" s="506"/>
      <c r="K27" s="509"/>
      <c r="L27" s="509"/>
      <c r="M27" s="512"/>
      <c r="N27" s="509"/>
      <c r="O27" s="503"/>
      <c r="P27" s="503"/>
      <c r="Q27" s="503"/>
      <c r="R27" s="503"/>
      <c r="S27" s="503"/>
      <c r="T27" s="503"/>
    </row>
    <row r="28" spans="1:176" x14ac:dyDescent="0.25">
      <c r="A28" s="515"/>
      <c r="B28" s="362"/>
      <c r="C28" s="518"/>
      <c r="D28" s="518"/>
      <c r="E28" s="521"/>
      <c r="F28" s="521"/>
      <c r="G28" s="521"/>
      <c r="H28" s="524"/>
      <c r="I28" s="527"/>
      <c r="J28" s="506"/>
      <c r="K28" s="509"/>
      <c r="L28" s="509"/>
      <c r="M28" s="512"/>
      <c r="N28" s="509"/>
      <c r="O28" s="503"/>
      <c r="P28" s="503"/>
      <c r="Q28" s="503"/>
      <c r="R28" s="503"/>
      <c r="S28" s="503"/>
      <c r="T28" s="503"/>
    </row>
    <row r="29" spans="1:176" ht="233.25" customHeight="1" thickBot="1" x14ac:dyDescent="0.3">
      <c r="A29" s="516"/>
      <c r="B29" s="501"/>
      <c r="C29" s="519"/>
      <c r="D29" s="519"/>
      <c r="E29" s="522"/>
      <c r="F29" s="522"/>
      <c r="G29" s="522"/>
      <c r="H29" s="525"/>
      <c r="I29" s="528"/>
      <c r="J29" s="507"/>
      <c r="K29" s="510"/>
      <c r="L29" s="510"/>
      <c r="M29" s="513"/>
      <c r="N29" s="510"/>
      <c r="O29" s="504"/>
      <c r="P29" s="504"/>
      <c r="Q29" s="504"/>
      <c r="R29" s="504"/>
      <c r="S29" s="504"/>
      <c r="T29" s="504"/>
    </row>
    <row r="30" spans="1:176" x14ac:dyDescent="0.25">
      <c r="A30" s="514" t="e">
        <f>'Mapa Final'!#REF!</f>
        <v>#REF!</v>
      </c>
      <c r="B30" s="500" t="e">
        <f>'Mapa Final'!#REF!</f>
        <v>#REF!</v>
      </c>
      <c r="C30" s="517" t="e">
        <f>'Mapa Final'!#REF!</f>
        <v>#REF!</v>
      </c>
      <c r="D30" s="517" t="e">
        <f>'Mapa Final'!#REF!</f>
        <v>#REF!</v>
      </c>
      <c r="E30" s="520" t="e">
        <f>'Mapa Final'!#REF!</f>
        <v>#REF!</v>
      </c>
      <c r="F30" s="520" t="e">
        <f>'Mapa Final'!#REF!</f>
        <v>#REF!</v>
      </c>
      <c r="G30" s="520" t="e">
        <f>'Mapa Final'!#REF!</f>
        <v>#REF!</v>
      </c>
      <c r="H30" s="523" t="e">
        <f>'Mapa Final'!#REF!</f>
        <v>#REF!</v>
      </c>
      <c r="I30" s="526" t="e">
        <f>'Mapa Final'!#REF!</f>
        <v>#REF!</v>
      </c>
      <c r="J30" s="505" t="e">
        <f>'Mapa Final'!#REF!</f>
        <v>#REF!</v>
      </c>
      <c r="K30" s="508" t="e">
        <f>'Mapa Final'!#REF!</f>
        <v>#REF!</v>
      </c>
      <c r="L30" s="508" t="e">
        <f>'Mapa Final'!#REF!</f>
        <v>#REF!</v>
      </c>
      <c r="M30" s="511" t="e">
        <f>'Mapa Final'!#REF!</f>
        <v>#REF!</v>
      </c>
      <c r="N30" s="508" t="e">
        <f>'Mapa Final'!#REF!</f>
        <v>#REF!</v>
      </c>
      <c r="O30" s="502"/>
      <c r="P30" s="502"/>
      <c r="Q30" s="502"/>
      <c r="R30" s="502"/>
      <c r="S30" s="502"/>
      <c r="T30" s="502"/>
    </row>
    <row r="31" spans="1:176" x14ac:dyDescent="0.25">
      <c r="A31" s="515"/>
      <c r="B31" s="362"/>
      <c r="C31" s="518"/>
      <c r="D31" s="518"/>
      <c r="E31" s="521"/>
      <c r="F31" s="521"/>
      <c r="G31" s="521"/>
      <c r="H31" s="524"/>
      <c r="I31" s="527"/>
      <c r="J31" s="506"/>
      <c r="K31" s="509"/>
      <c r="L31" s="509"/>
      <c r="M31" s="512"/>
      <c r="N31" s="509"/>
      <c r="O31" s="503"/>
      <c r="P31" s="503"/>
      <c r="Q31" s="503"/>
      <c r="R31" s="503"/>
      <c r="S31" s="503"/>
      <c r="T31" s="503"/>
    </row>
    <row r="32" spans="1:176" x14ac:dyDescent="0.25">
      <c r="A32" s="515"/>
      <c r="B32" s="362"/>
      <c r="C32" s="518"/>
      <c r="D32" s="518"/>
      <c r="E32" s="521"/>
      <c r="F32" s="521"/>
      <c r="G32" s="521"/>
      <c r="H32" s="524"/>
      <c r="I32" s="527"/>
      <c r="J32" s="506"/>
      <c r="K32" s="509"/>
      <c r="L32" s="509"/>
      <c r="M32" s="512"/>
      <c r="N32" s="509"/>
      <c r="O32" s="503"/>
      <c r="P32" s="503"/>
      <c r="Q32" s="503"/>
      <c r="R32" s="503"/>
      <c r="S32" s="503"/>
      <c r="T32" s="503"/>
    </row>
    <row r="33" spans="1:20" x14ac:dyDescent="0.25">
      <c r="A33" s="515"/>
      <c r="B33" s="362"/>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3">
      <c r="A34" s="516"/>
      <c r="B34" s="501"/>
      <c r="C34" s="519"/>
      <c r="D34" s="519"/>
      <c r="E34" s="522"/>
      <c r="F34" s="522"/>
      <c r="G34" s="522"/>
      <c r="H34" s="525"/>
      <c r="I34" s="528"/>
      <c r="J34" s="507"/>
      <c r="K34" s="510"/>
      <c r="L34" s="510"/>
      <c r="M34" s="513"/>
      <c r="N34" s="510"/>
      <c r="O34" s="504"/>
      <c r="P34" s="504"/>
      <c r="Q34" s="504"/>
      <c r="R34" s="504"/>
      <c r="S34" s="504"/>
      <c r="T34" s="504"/>
    </row>
    <row r="35" spans="1:20" x14ac:dyDescent="0.25">
      <c r="A35" s="514">
        <f>'Mapa Final'!A27</f>
        <v>5</v>
      </c>
      <c r="B35" s="500" t="str">
        <f>'Mapa Final'!B27</f>
        <v xml:space="preserve">INTERRUPCION O DEMORA EN EL SERVICIO PUBLICO DE ADMINISTRACION DE JUSTICIA </v>
      </c>
      <c r="C35" s="517" t="str">
        <f>'Mapa Final'!C27</f>
        <v>Afectación en la Prestación del Servicio de Justicia</v>
      </c>
      <c r="D35" s="517" t="str">
        <f>'Mapa Final'!D27</f>
        <v xml:space="preserve">Contagio por el ingreso y manipulacion de los elementos de la entidad por parte de personal tanto interno como externo a las sedes judiciales </v>
      </c>
      <c r="E35" s="520" t="str">
        <f>'Mapa Final'!E27</f>
        <v>El uso de los elementos que posee la entidad  por parte de los funcionarios, empleados y personal externo para el desarrollo de las actividades inherentes a las prestación del servicio, aumentando el riego biologico de contagio o transmisión de microorganismos que pueden afectar la salud de todos</v>
      </c>
      <c r="F35" s="520" t="str">
        <f>'Mapa Final'!F27</f>
        <v xml:space="preserve">Posibilidad de Afectación en la Prestación del Servicio de Justicia debido al uso de los elementos que posee la entidad  por parte de los funcionarios, empleados y personal externo para el desarrollo de las actividades inherentes a las prestación del servicio, aumentando el riesgo biologico de contagio o transmisión de microorganismos que pueden afectar la salud de todos     </v>
      </c>
      <c r="G35" s="520" t="str">
        <f>'Mapa Final'!G27</f>
        <v>Eventos Ambientales Internos</v>
      </c>
      <c r="H35" s="523" t="str">
        <f>'Mapa Final'!I27</f>
        <v>Media</v>
      </c>
      <c r="I35" s="526" t="str">
        <f>'Mapa Final'!L27</f>
        <v>Moderado</v>
      </c>
      <c r="J35" s="505" t="str">
        <f>'Mapa Final'!N27</f>
        <v>Moderado</v>
      </c>
      <c r="K35" s="508" t="str">
        <f>'Mapa Final'!AA27</f>
        <v>Baja</v>
      </c>
      <c r="L35" s="508" t="str">
        <f>'Mapa Final'!AE27</f>
        <v>Moderado</v>
      </c>
      <c r="M35" s="511" t="str">
        <f>'Mapa Final'!AG27</f>
        <v>Moderado</v>
      </c>
      <c r="N35" s="508" t="str">
        <f>'Mapa Final'!AH27</f>
        <v>Reducir(compartir)</v>
      </c>
      <c r="O35" s="502"/>
      <c r="P35" s="502"/>
      <c r="Q35" s="502"/>
      <c r="R35" s="502"/>
      <c r="S35" s="502"/>
      <c r="T35" s="502"/>
    </row>
    <row r="36" spans="1:20" x14ac:dyDescent="0.25">
      <c r="A36" s="515"/>
      <c r="B36" s="362"/>
      <c r="C36" s="518"/>
      <c r="D36" s="518"/>
      <c r="E36" s="521"/>
      <c r="F36" s="521"/>
      <c r="G36" s="521"/>
      <c r="H36" s="524"/>
      <c r="I36" s="527"/>
      <c r="J36" s="506"/>
      <c r="K36" s="509"/>
      <c r="L36" s="509"/>
      <c r="M36" s="512"/>
      <c r="N36" s="509"/>
      <c r="O36" s="503"/>
      <c r="P36" s="503"/>
      <c r="Q36" s="503"/>
      <c r="R36" s="503"/>
      <c r="S36" s="503"/>
      <c r="T36" s="503"/>
    </row>
    <row r="37" spans="1:20" x14ac:dyDescent="0.25">
      <c r="A37" s="515"/>
      <c r="B37" s="362"/>
      <c r="C37" s="518"/>
      <c r="D37" s="518"/>
      <c r="E37" s="521"/>
      <c r="F37" s="521"/>
      <c r="G37" s="521"/>
      <c r="H37" s="524"/>
      <c r="I37" s="527"/>
      <c r="J37" s="506"/>
      <c r="K37" s="509"/>
      <c r="L37" s="509"/>
      <c r="M37" s="512"/>
      <c r="N37" s="509"/>
      <c r="O37" s="503"/>
      <c r="P37" s="503"/>
      <c r="Q37" s="503"/>
      <c r="R37" s="503"/>
      <c r="S37" s="503"/>
      <c r="T37" s="503"/>
    </row>
    <row r="38" spans="1:20" x14ac:dyDescent="0.25">
      <c r="A38" s="515"/>
      <c r="B38" s="362"/>
      <c r="C38" s="518"/>
      <c r="D38" s="518"/>
      <c r="E38" s="521"/>
      <c r="F38" s="521"/>
      <c r="G38" s="521"/>
      <c r="H38" s="524"/>
      <c r="I38" s="527"/>
      <c r="J38" s="506"/>
      <c r="K38" s="509"/>
      <c r="L38" s="509"/>
      <c r="M38" s="512"/>
      <c r="N38" s="509"/>
      <c r="O38" s="503"/>
      <c r="P38" s="503"/>
      <c r="Q38" s="503"/>
      <c r="R38" s="503"/>
      <c r="S38" s="503"/>
      <c r="T38" s="503"/>
    </row>
    <row r="39" spans="1:20" ht="203.25" customHeight="1" thickBot="1" x14ac:dyDescent="0.3">
      <c r="A39" s="516"/>
      <c r="B39" s="501"/>
      <c r="C39" s="519"/>
      <c r="D39" s="519"/>
      <c r="E39" s="522"/>
      <c r="F39" s="522"/>
      <c r="G39" s="522"/>
      <c r="H39" s="525"/>
      <c r="I39" s="528"/>
      <c r="J39" s="507"/>
      <c r="K39" s="510"/>
      <c r="L39" s="510"/>
      <c r="M39" s="513"/>
      <c r="N39" s="510"/>
      <c r="O39" s="504"/>
      <c r="P39" s="504"/>
      <c r="Q39" s="504"/>
      <c r="R39" s="504"/>
      <c r="S39" s="504"/>
      <c r="T39" s="504"/>
    </row>
    <row r="40" spans="1:20" x14ac:dyDescent="0.25">
      <c r="A40" s="514" t="e">
        <f>'Mapa Final'!#REF!</f>
        <v>#REF!</v>
      </c>
      <c r="B40" s="500" t="e">
        <f>'Mapa Final'!#REF!</f>
        <v>#REF!</v>
      </c>
      <c r="C40" s="517" t="e">
        <f>'Mapa Final'!#REF!</f>
        <v>#REF!</v>
      </c>
      <c r="D40" s="517" t="e">
        <f>'Mapa Final'!#REF!</f>
        <v>#REF!</v>
      </c>
      <c r="E40" s="520" t="e">
        <f>'Mapa Final'!#REF!</f>
        <v>#REF!</v>
      </c>
      <c r="F40" s="520" t="e">
        <f>'Mapa Final'!#REF!</f>
        <v>#REF!</v>
      </c>
      <c r="G40" s="520" t="e">
        <f>'Mapa Final'!#REF!</f>
        <v>#REF!</v>
      </c>
      <c r="H40" s="523" t="e">
        <f>'Mapa Final'!#REF!</f>
        <v>#REF!</v>
      </c>
      <c r="I40" s="526" t="e">
        <f>'Mapa Final'!#REF!</f>
        <v>#REF!</v>
      </c>
      <c r="J40" s="505" t="e">
        <f>'Mapa Final'!#REF!</f>
        <v>#REF!</v>
      </c>
      <c r="K40" s="508" t="e">
        <f>'Mapa Final'!#REF!</f>
        <v>#REF!</v>
      </c>
      <c r="L40" s="508" t="e">
        <f>'Mapa Final'!#REF!</f>
        <v>#REF!</v>
      </c>
      <c r="M40" s="511" t="e">
        <f>'Mapa Final'!#REF!</f>
        <v>#REF!</v>
      </c>
      <c r="N40" s="508" t="e">
        <f>'Mapa Final'!#REF!</f>
        <v>#REF!</v>
      </c>
      <c r="O40" s="502"/>
      <c r="P40" s="502"/>
      <c r="Q40" s="502"/>
      <c r="R40" s="502"/>
      <c r="S40" s="502"/>
      <c r="T40" s="502"/>
    </row>
    <row r="41" spans="1:20" x14ac:dyDescent="0.25">
      <c r="A41" s="515"/>
      <c r="B41" s="362"/>
      <c r="C41" s="518"/>
      <c r="D41" s="518"/>
      <c r="E41" s="521"/>
      <c r="F41" s="521"/>
      <c r="G41" s="521"/>
      <c r="H41" s="524"/>
      <c r="I41" s="527"/>
      <c r="J41" s="506"/>
      <c r="K41" s="509"/>
      <c r="L41" s="509"/>
      <c r="M41" s="512"/>
      <c r="N41" s="509"/>
      <c r="O41" s="503"/>
      <c r="P41" s="503"/>
      <c r="Q41" s="503"/>
      <c r="R41" s="503"/>
      <c r="S41" s="503"/>
      <c r="T41" s="503"/>
    </row>
    <row r="42" spans="1:20" x14ac:dyDescent="0.25">
      <c r="A42" s="515"/>
      <c r="B42" s="362"/>
      <c r="C42" s="518"/>
      <c r="D42" s="518"/>
      <c r="E42" s="521"/>
      <c r="F42" s="521"/>
      <c r="G42" s="521"/>
      <c r="H42" s="524"/>
      <c r="I42" s="527"/>
      <c r="J42" s="506"/>
      <c r="K42" s="509"/>
      <c r="L42" s="509"/>
      <c r="M42" s="512"/>
      <c r="N42" s="509"/>
      <c r="O42" s="503"/>
      <c r="P42" s="503"/>
      <c r="Q42" s="503"/>
      <c r="R42" s="503"/>
      <c r="S42" s="503"/>
      <c r="T42" s="503"/>
    </row>
    <row r="43" spans="1:20" x14ac:dyDescent="0.25">
      <c r="A43" s="515"/>
      <c r="B43" s="362"/>
      <c r="C43" s="518"/>
      <c r="D43" s="518"/>
      <c r="E43" s="521"/>
      <c r="F43" s="521"/>
      <c r="G43" s="521"/>
      <c r="H43" s="524"/>
      <c r="I43" s="527"/>
      <c r="J43" s="506"/>
      <c r="K43" s="509"/>
      <c r="L43" s="509"/>
      <c r="M43" s="512"/>
      <c r="N43" s="509"/>
      <c r="O43" s="503"/>
      <c r="P43" s="503"/>
      <c r="Q43" s="503"/>
      <c r="R43" s="503"/>
      <c r="S43" s="503"/>
      <c r="T43" s="503"/>
    </row>
    <row r="44" spans="1:20" ht="15.75" thickBot="1" x14ac:dyDescent="0.3">
      <c r="A44" s="516"/>
      <c r="B44" s="501"/>
      <c r="C44" s="519"/>
      <c r="D44" s="519"/>
      <c r="E44" s="522"/>
      <c r="F44" s="522"/>
      <c r="G44" s="522"/>
      <c r="H44" s="525"/>
      <c r="I44" s="528"/>
      <c r="J44" s="507"/>
      <c r="K44" s="510"/>
      <c r="L44" s="510"/>
      <c r="M44" s="513"/>
      <c r="N44" s="510"/>
      <c r="O44" s="504"/>
      <c r="P44" s="504"/>
      <c r="Q44" s="504"/>
      <c r="R44" s="504"/>
      <c r="S44" s="504"/>
      <c r="T44" s="504"/>
    </row>
    <row r="45" spans="1:20" x14ac:dyDescent="0.25">
      <c r="A45" s="514">
        <f>'Mapa Final'!A30</f>
        <v>6</v>
      </c>
      <c r="B45" s="500" t="str">
        <f>'Mapa Final'!B30</f>
        <v xml:space="preserve">CONTAMINACION AMBIENTAL </v>
      </c>
      <c r="C45" s="517" t="str">
        <f>'Mapa Final'!C30</f>
        <v xml:space="preserve"> Afectación Ambiental</v>
      </c>
      <c r="D45" s="517" t="str">
        <f>'Mapa Final'!D30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45" s="520" t="str">
        <f>'Mapa Final'!E30</f>
        <v>Carencia de recursos, Falta de personal y/o de capacitación al personal de la Entidad en temas ambientales</v>
      </c>
      <c r="F45" s="520" t="str">
        <f>'Mapa Final'!F30</f>
        <v>Posibilidad de  Afectación Ambiental debido a la Carencia de recursos, Falta de personal y/o de capacitación al personal de la Entidad en temas ambientales</v>
      </c>
      <c r="G45" s="520" t="str">
        <f>'Mapa Final'!G30</f>
        <v>Eventos Ambientales Internos</v>
      </c>
      <c r="H45" s="523" t="str">
        <f>'Mapa Final'!I30</f>
        <v>Media</v>
      </c>
      <c r="I45" s="526" t="str">
        <f>'Mapa Final'!L30</f>
        <v>Moderado</v>
      </c>
      <c r="J45" s="505" t="str">
        <f>'Mapa Final'!N30</f>
        <v>Moderado</v>
      </c>
      <c r="K45" s="508" t="str">
        <f>'Mapa Final'!AA30</f>
        <v>Baja</v>
      </c>
      <c r="L45" s="508" t="str">
        <f>'Mapa Final'!AE30</f>
        <v>Moderado</v>
      </c>
      <c r="M45" s="511" t="str">
        <f>'Mapa Final'!AG30</f>
        <v>Moderado</v>
      </c>
      <c r="N45" s="508" t="str">
        <f>'Mapa Final'!AH30</f>
        <v>Reducir(mitigar)</v>
      </c>
      <c r="O45" s="502"/>
      <c r="P45" s="502"/>
      <c r="Q45" s="502"/>
      <c r="R45" s="502"/>
      <c r="S45" s="502"/>
      <c r="T45" s="502"/>
    </row>
    <row r="46" spans="1:20" x14ac:dyDescent="0.25">
      <c r="A46" s="515"/>
      <c r="B46" s="362"/>
      <c r="C46" s="518"/>
      <c r="D46" s="518"/>
      <c r="E46" s="521"/>
      <c r="F46" s="521"/>
      <c r="G46" s="521"/>
      <c r="H46" s="524"/>
      <c r="I46" s="527"/>
      <c r="J46" s="506"/>
      <c r="K46" s="509"/>
      <c r="L46" s="509"/>
      <c r="M46" s="512"/>
      <c r="N46" s="509"/>
      <c r="O46" s="503"/>
      <c r="P46" s="503"/>
      <c r="Q46" s="503"/>
      <c r="R46" s="503"/>
      <c r="S46" s="503"/>
      <c r="T46" s="503"/>
    </row>
    <row r="47" spans="1:20" x14ac:dyDescent="0.25">
      <c r="A47" s="515"/>
      <c r="B47" s="362"/>
      <c r="C47" s="518"/>
      <c r="D47" s="518"/>
      <c r="E47" s="521"/>
      <c r="F47" s="521"/>
      <c r="G47" s="521"/>
      <c r="H47" s="524"/>
      <c r="I47" s="527"/>
      <c r="J47" s="506"/>
      <c r="K47" s="509"/>
      <c r="L47" s="509"/>
      <c r="M47" s="512"/>
      <c r="N47" s="509"/>
      <c r="O47" s="503"/>
      <c r="P47" s="503"/>
      <c r="Q47" s="503"/>
      <c r="R47" s="503"/>
      <c r="S47" s="503"/>
      <c r="T47" s="503"/>
    </row>
    <row r="48" spans="1:20" x14ac:dyDescent="0.25">
      <c r="A48" s="515"/>
      <c r="B48" s="362"/>
      <c r="C48" s="518"/>
      <c r="D48" s="518"/>
      <c r="E48" s="521"/>
      <c r="F48" s="521"/>
      <c r="G48" s="521"/>
      <c r="H48" s="524"/>
      <c r="I48" s="527"/>
      <c r="J48" s="506"/>
      <c r="K48" s="509"/>
      <c r="L48" s="509"/>
      <c r="M48" s="512"/>
      <c r="N48" s="509"/>
      <c r="O48" s="503"/>
      <c r="P48" s="503"/>
      <c r="Q48" s="503"/>
      <c r="R48" s="503"/>
      <c r="S48" s="503"/>
      <c r="T48" s="503"/>
    </row>
    <row r="49" spans="1:20" ht="15.75" thickBot="1" x14ac:dyDescent="0.3">
      <c r="A49" s="516"/>
      <c r="B49" s="501"/>
      <c r="C49" s="519"/>
      <c r="D49" s="519"/>
      <c r="E49" s="522"/>
      <c r="F49" s="522"/>
      <c r="G49" s="522"/>
      <c r="H49" s="525"/>
      <c r="I49" s="528"/>
      <c r="J49" s="507"/>
      <c r="K49" s="510"/>
      <c r="L49" s="510"/>
      <c r="M49" s="513"/>
      <c r="N49" s="510"/>
      <c r="O49" s="504"/>
      <c r="P49" s="504"/>
      <c r="Q49" s="504"/>
      <c r="R49" s="504"/>
      <c r="S49" s="504"/>
      <c r="T49" s="504"/>
    </row>
    <row r="50" spans="1:20" x14ac:dyDescent="0.25">
      <c r="A50" s="514" t="e">
        <f>'Mapa Final'!#REF!</f>
        <v>#REF!</v>
      </c>
      <c r="B50" s="500" t="e">
        <f>'Mapa Final'!#REF!</f>
        <v>#REF!</v>
      </c>
      <c r="C50" s="517" t="e">
        <f>'Mapa Final'!#REF!</f>
        <v>#REF!</v>
      </c>
      <c r="D50" s="517" t="e">
        <f>'Mapa Final'!#REF!</f>
        <v>#REF!</v>
      </c>
      <c r="E50" s="520" t="e">
        <f>'Mapa Final'!#REF!</f>
        <v>#REF!</v>
      </c>
      <c r="F50" s="520" t="e">
        <f>'Mapa Final'!#REF!</f>
        <v>#REF!</v>
      </c>
      <c r="G50" s="520" t="e">
        <f>'Mapa Final'!#REF!</f>
        <v>#REF!</v>
      </c>
      <c r="H50" s="523" t="e">
        <f>'Mapa Final'!#REF!</f>
        <v>#REF!</v>
      </c>
      <c r="I50" s="526" t="e">
        <f>'Mapa Final'!#REF!</f>
        <v>#REF!</v>
      </c>
      <c r="J50" s="505" t="e">
        <f>'Mapa Final'!#REF!</f>
        <v>#REF!</v>
      </c>
      <c r="K50" s="508" t="e">
        <f>'Mapa Final'!#REF!</f>
        <v>#REF!</v>
      </c>
      <c r="L50" s="508" t="e">
        <f>'Mapa Final'!#REF!</f>
        <v>#REF!</v>
      </c>
      <c r="M50" s="511" t="e">
        <f>'Mapa Final'!#REF!</f>
        <v>#REF!</v>
      </c>
      <c r="N50" s="508" t="e">
        <f>'Mapa Final'!#REF!</f>
        <v>#REF!</v>
      </c>
      <c r="O50" s="502"/>
      <c r="P50" s="502"/>
      <c r="Q50" s="502"/>
      <c r="R50" s="502"/>
      <c r="S50" s="502"/>
      <c r="T50" s="502"/>
    </row>
    <row r="51" spans="1:20" x14ac:dyDescent="0.25">
      <c r="A51" s="515"/>
      <c r="B51" s="362"/>
      <c r="C51" s="518"/>
      <c r="D51" s="518"/>
      <c r="E51" s="521"/>
      <c r="F51" s="521"/>
      <c r="G51" s="521"/>
      <c r="H51" s="524"/>
      <c r="I51" s="527"/>
      <c r="J51" s="506"/>
      <c r="K51" s="509"/>
      <c r="L51" s="509"/>
      <c r="M51" s="512"/>
      <c r="N51" s="509"/>
      <c r="O51" s="503"/>
      <c r="P51" s="503"/>
      <c r="Q51" s="503"/>
      <c r="R51" s="503"/>
      <c r="S51" s="503"/>
      <c r="T51" s="503"/>
    </row>
    <row r="52" spans="1:20" x14ac:dyDescent="0.25">
      <c r="A52" s="515"/>
      <c r="B52" s="362"/>
      <c r="C52" s="518"/>
      <c r="D52" s="518"/>
      <c r="E52" s="521"/>
      <c r="F52" s="521"/>
      <c r="G52" s="521"/>
      <c r="H52" s="524"/>
      <c r="I52" s="527"/>
      <c r="J52" s="506"/>
      <c r="K52" s="509"/>
      <c r="L52" s="509"/>
      <c r="M52" s="512"/>
      <c r="N52" s="509"/>
      <c r="O52" s="503"/>
      <c r="P52" s="503"/>
      <c r="Q52" s="503"/>
      <c r="R52" s="503"/>
      <c r="S52" s="503"/>
      <c r="T52" s="503"/>
    </row>
    <row r="53" spans="1:20" x14ac:dyDescent="0.25">
      <c r="A53" s="515"/>
      <c r="B53" s="362"/>
      <c r="C53" s="518"/>
      <c r="D53" s="518"/>
      <c r="E53" s="521"/>
      <c r="F53" s="521"/>
      <c r="G53" s="521"/>
      <c r="H53" s="524"/>
      <c r="I53" s="527"/>
      <c r="J53" s="506"/>
      <c r="K53" s="509"/>
      <c r="L53" s="509"/>
      <c r="M53" s="512"/>
      <c r="N53" s="509"/>
      <c r="O53" s="503"/>
      <c r="P53" s="503"/>
      <c r="Q53" s="503"/>
      <c r="R53" s="503"/>
      <c r="S53" s="503"/>
      <c r="T53" s="503"/>
    </row>
    <row r="54" spans="1:20" ht="15.75" thickBot="1" x14ac:dyDescent="0.3">
      <c r="A54" s="516"/>
      <c r="B54" s="501"/>
      <c r="C54" s="519"/>
      <c r="D54" s="519"/>
      <c r="E54" s="522"/>
      <c r="F54" s="522"/>
      <c r="G54" s="522"/>
      <c r="H54" s="525"/>
      <c r="I54" s="528"/>
      <c r="J54" s="507"/>
      <c r="K54" s="510"/>
      <c r="L54" s="510"/>
      <c r="M54" s="513"/>
      <c r="N54" s="510"/>
      <c r="O54" s="504"/>
      <c r="P54" s="504"/>
      <c r="Q54" s="504"/>
      <c r="R54" s="504"/>
      <c r="S54" s="504"/>
      <c r="T54" s="504"/>
    </row>
    <row r="55" spans="1:20" x14ac:dyDescent="0.25">
      <c r="A55" s="514" t="e">
        <f>'Mapa Final'!#REF!</f>
        <v>#REF!</v>
      </c>
      <c r="B55" s="500" t="e">
        <f>'Mapa Final'!#REF!</f>
        <v>#REF!</v>
      </c>
      <c r="C55" s="517" t="e">
        <f>'Mapa Final'!#REF!</f>
        <v>#REF!</v>
      </c>
      <c r="D55" s="517" t="e">
        <f>'Mapa Final'!#REF!</f>
        <v>#REF!</v>
      </c>
      <c r="E55" s="520" t="e">
        <f>'Mapa Final'!#REF!</f>
        <v>#REF!</v>
      </c>
      <c r="F55" s="520" t="e">
        <f>'Mapa Final'!#REF!</f>
        <v>#REF!</v>
      </c>
      <c r="G55" s="520" t="e">
        <f>'Mapa Final'!#REF!</f>
        <v>#REF!</v>
      </c>
      <c r="H55" s="523" t="e">
        <f>'Mapa Final'!#REF!</f>
        <v>#REF!</v>
      </c>
      <c r="I55" s="526" t="e">
        <f>'Mapa Final'!#REF!</f>
        <v>#REF!</v>
      </c>
      <c r="J55" s="505" t="e">
        <f>'Mapa Final'!#REF!</f>
        <v>#REF!</v>
      </c>
      <c r="K55" s="508" t="e">
        <f>'Mapa Final'!#REF!</f>
        <v>#REF!</v>
      </c>
      <c r="L55" s="508" t="e">
        <f>'Mapa Final'!#REF!</f>
        <v>#REF!</v>
      </c>
      <c r="M55" s="511" t="e">
        <f>'Mapa Final'!#REF!</f>
        <v>#REF!</v>
      </c>
      <c r="N55" s="508" t="e">
        <f>'Mapa Final'!#REF!</f>
        <v>#REF!</v>
      </c>
      <c r="O55" s="502"/>
      <c r="P55" s="502"/>
      <c r="Q55" s="502"/>
      <c r="R55" s="502"/>
      <c r="S55" s="502"/>
      <c r="T55" s="502"/>
    </row>
    <row r="56" spans="1:20" x14ac:dyDescent="0.25">
      <c r="A56" s="515"/>
      <c r="B56" s="362"/>
      <c r="C56" s="518"/>
      <c r="D56" s="518"/>
      <c r="E56" s="521"/>
      <c r="F56" s="521"/>
      <c r="G56" s="521"/>
      <c r="H56" s="524"/>
      <c r="I56" s="527"/>
      <c r="J56" s="506"/>
      <c r="K56" s="509"/>
      <c r="L56" s="509"/>
      <c r="M56" s="512"/>
      <c r="N56" s="509"/>
      <c r="O56" s="503"/>
      <c r="P56" s="503"/>
      <c r="Q56" s="503"/>
      <c r="R56" s="503"/>
      <c r="S56" s="503"/>
      <c r="T56" s="503"/>
    </row>
    <row r="57" spans="1:20" x14ac:dyDescent="0.25">
      <c r="A57" s="515"/>
      <c r="B57" s="362"/>
      <c r="C57" s="518"/>
      <c r="D57" s="518"/>
      <c r="E57" s="521"/>
      <c r="F57" s="521"/>
      <c r="G57" s="521"/>
      <c r="H57" s="524"/>
      <c r="I57" s="527"/>
      <c r="J57" s="506"/>
      <c r="K57" s="509"/>
      <c r="L57" s="509"/>
      <c r="M57" s="512"/>
      <c r="N57" s="509"/>
      <c r="O57" s="503"/>
      <c r="P57" s="503"/>
      <c r="Q57" s="503"/>
      <c r="R57" s="503"/>
      <c r="S57" s="503"/>
      <c r="T57" s="503"/>
    </row>
    <row r="58" spans="1:20" x14ac:dyDescent="0.25">
      <c r="A58" s="515"/>
      <c r="B58" s="362"/>
      <c r="C58" s="518"/>
      <c r="D58" s="518"/>
      <c r="E58" s="521"/>
      <c r="F58" s="521"/>
      <c r="G58" s="521"/>
      <c r="H58" s="524"/>
      <c r="I58" s="527"/>
      <c r="J58" s="506"/>
      <c r="K58" s="509"/>
      <c r="L58" s="509"/>
      <c r="M58" s="512"/>
      <c r="N58" s="509"/>
      <c r="O58" s="503"/>
      <c r="P58" s="503"/>
      <c r="Q58" s="503"/>
      <c r="R58" s="503"/>
      <c r="S58" s="503"/>
      <c r="T58" s="503"/>
    </row>
    <row r="59" spans="1:20" ht="15.75" thickBot="1" x14ac:dyDescent="0.3">
      <c r="A59" s="516"/>
      <c r="B59" s="501"/>
      <c r="C59" s="519"/>
      <c r="D59" s="519"/>
      <c r="E59" s="522"/>
      <c r="F59" s="522"/>
      <c r="G59" s="522"/>
      <c r="H59" s="525"/>
      <c r="I59" s="528"/>
      <c r="J59" s="507"/>
      <c r="K59" s="510"/>
      <c r="L59" s="510"/>
      <c r="M59" s="513"/>
      <c r="N59" s="510"/>
      <c r="O59" s="504"/>
      <c r="P59" s="504"/>
      <c r="Q59" s="504"/>
      <c r="R59" s="504"/>
      <c r="S59" s="504"/>
      <c r="T59" s="50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3" customFormat="1" ht="16.5" customHeight="1" x14ac:dyDescent="0.3">
      <c r="A1" s="412"/>
      <c r="B1" s="413"/>
      <c r="C1" s="413"/>
      <c r="D1" s="536" t="s">
        <v>371</v>
      </c>
      <c r="E1" s="536"/>
      <c r="F1" s="536"/>
      <c r="G1" s="536"/>
      <c r="H1" s="536"/>
      <c r="I1" s="536"/>
      <c r="J1" s="536"/>
      <c r="K1" s="536"/>
      <c r="L1" s="536"/>
      <c r="M1" s="536"/>
      <c r="N1" s="536"/>
      <c r="O1" s="536"/>
      <c r="P1" s="536"/>
      <c r="Q1" s="537"/>
      <c r="R1" s="404" t="s">
        <v>67</v>
      </c>
      <c r="S1" s="404"/>
      <c r="T1" s="404"/>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414"/>
      <c r="B2" s="415"/>
      <c r="C2" s="415"/>
      <c r="D2" s="538"/>
      <c r="E2" s="538"/>
      <c r="F2" s="538"/>
      <c r="G2" s="538"/>
      <c r="H2" s="538"/>
      <c r="I2" s="538"/>
      <c r="J2" s="538"/>
      <c r="K2" s="538"/>
      <c r="L2" s="538"/>
      <c r="M2" s="538"/>
      <c r="N2" s="538"/>
      <c r="O2" s="538"/>
      <c r="P2" s="538"/>
      <c r="Q2" s="539"/>
      <c r="R2" s="404"/>
      <c r="S2" s="404"/>
      <c r="T2" s="404"/>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69"/>
      <c r="D3" s="538"/>
      <c r="E3" s="538"/>
      <c r="F3" s="538"/>
      <c r="G3" s="538"/>
      <c r="H3" s="538"/>
      <c r="I3" s="538"/>
      <c r="J3" s="538"/>
      <c r="K3" s="538"/>
      <c r="L3" s="538"/>
      <c r="M3" s="538"/>
      <c r="N3" s="538"/>
      <c r="O3" s="538"/>
      <c r="P3" s="538"/>
      <c r="Q3" s="539"/>
      <c r="R3" s="404"/>
      <c r="S3" s="404"/>
      <c r="T3" s="404"/>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405" t="s">
        <v>0</v>
      </c>
      <c r="B4" s="406"/>
      <c r="C4" s="407"/>
      <c r="D4" s="408" t="str">
        <f>'Mapa Final'!D4</f>
        <v>MEJORAMIENTO DE INFRAESTRUCTURA FISICA</v>
      </c>
      <c r="E4" s="409"/>
      <c r="F4" s="409"/>
      <c r="G4" s="409"/>
      <c r="H4" s="409"/>
      <c r="I4" s="409"/>
      <c r="J4" s="409"/>
      <c r="K4" s="409"/>
      <c r="L4" s="409"/>
      <c r="M4" s="409"/>
      <c r="N4" s="410"/>
      <c r="O4" s="411"/>
      <c r="P4" s="411"/>
      <c r="Q4" s="411"/>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405" t="s">
        <v>2</v>
      </c>
      <c r="B6" s="406"/>
      <c r="C6" s="407"/>
      <c r="D6" s="416" t="str">
        <f>'Mapa Final'!D6</f>
        <v>Nivel Seccional</v>
      </c>
      <c r="E6" s="417"/>
      <c r="F6" s="417"/>
      <c r="G6" s="417"/>
      <c r="H6" s="417"/>
      <c r="I6" s="417"/>
      <c r="J6" s="417"/>
      <c r="K6" s="417"/>
      <c r="L6" s="417"/>
      <c r="M6" s="417"/>
      <c r="N6" s="418"/>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2" customFormat="1" ht="46.5" customHeight="1" thickTop="1" thickBot="1" x14ac:dyDescent="0.3">
      <c r="A7" s="531" t="s">
        <v>349</v>
      </c>
      <c r="B7" s="532"/>
      <c r="C7" s="532"/>
      <c r="D7" s="532"/>
      <c r="E7" s="532"/>
      <c r="F7" s="533"/>
      <c r="G7" s="179"/>
      <c r="H7" s="534" t="s">
        <v>350</v>
      </c>
      <c r="I7" s="534"/>
      <c r="J7" s="534"/>
      <c r="K7" s="534" t="s">
        <v>351</v>
      </c>
      <c r="L7" s="534"/>
      <c r="M7" s="534"/>
      <c r="N7" s="535" t="s">
        <v>352</v>
      </c>
      <c r="O7" s="540" t="s">
        <v>353</v>
      </c>
      <c r="P7" s="542" t="s">
        <v>354</v>
      </c>
      <c r="Q7" s="543"/>
      <c r="R7" s="542" t="s">
        <v>355</v>
      </c>
      <c r="S7" s="543"/>
      <c r="T7" s="544" t="s">
        <v>374</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x14ac:dyDescent="0.3">
      <c r="A8" s="189" t="s">
        <v>203</v>
      </c>
      <c r="B8" s="189" t="s">
        <v>380</v>
      </c>
      <c r="C8" s="190" t="s">
        <v>8</v>
      </c>
      <c r="D8" s="180" t="s">
        <v>364</v>
      </c>
      <c r="E8" s="181" t="s">
        <v>10</v>
      </c>
      <c r="F8" s="181" t="s">
        <v>11</v>
      </c>
      <c r="G8" s="181" t="s">
        <v>12</v>
      </c>
      <c r="H8" s="182" t="s">
        <v>357</v>
      </c>
      <c r="I8" s="182" t="s">
        <v>38</v>
      </c>
      <c r="J8" s="182" t="s">
        <v>358</v>
      </c>
      <c r="K8" s="182" t="s">
        <v>357</v>
      </c>
      <c r="L8" s="182" t="s">
        <v>359</v>
      </c>
      <c r="M8" s="182" t="s">
        <v>358</v>
      </c>
      <c r="N8" s="535"/>
      <c r="O8" s="541"/>
      <c r="P8" s="183" t="s">
        <v>360</v>
      </c>
      <c r="Q8" s="183" t="s">
        <v>361</v>
      </c>
      <c r="R8" s="183" t="s">
        <v>362</v>
      </c>
      <c r="S8" s="183" t="s">
        <v>363</v>
      </c>
      <c r="T8" s="54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x14ac:dyDescent="0.3">
      <c r="A9" s="529"/>
      <c r="B9" s="530"/>
      <c r="C9" s="530"/>
      <c r="D9" s="530"/>
      <c r="E9" s="530"/>
      <c r="F9" s="530"/>
      <c r="G9" s="530"/>
      <c r="H9" s="530"/>
      <c r="I9" s="530"/>
      <c r="J9" s="530"/>
      <c r="K9" s="530"/>
      <c r="L9" s="530"/>
      <c r="M9" s="530"/>
      <c r="N9" s="53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x14ac:dyDescent="0.2">
      <c r="A10" s="514">
        <f>'Mapa Final'!A10</f>
        <v>1</v>
      </c>
      <c r="B10" s="500" t="str">
        <f>'Mapa Final'!B10</f>
        <v>LA NO ASIGNACION DE RECURSOS PRESUPUESTALES DE INVERSION</v>
      </c>
      <c r="C10" s="517" t="str">
        <f>'Mapa Final'!C10</f>
        <v>Afectación en la Prestación del Servicio de Justicia</v>
      </c>
      <c r="D10" s="517" t="str">
        <f>'Mapa Final'!D10</f>
        <v>1. La no presentación del informe de la solicitud de recursos de inversión 2. Error en el diligenciamiento del formato de solicitud de recuros de inversión</v>
      </c>
      <c r="E10" s="520" t="str">
        <f>'Mapa Final'!E10</f>
        <v xml:space="preserve">Falta de Planeación, Austeridad del gasto y/o Personal idoneo para establecer la descripciones y los costos de las necesidades                         </v>
      </c>
      <c r="F10" s="520" t="str">
        <f>'Mapa Final'!F10</f>
        <v xml:space="preserve">Posibilidad de la Afectación en la Prestación del Servicio de Justicia debido a la Falta de Planeación, Austeridad del gasto y/o Personal idoneo para establecer la descripciones y los costos de las necesidades                         </v>
      </c>
      <c r="G10" s="520" t="str">
        <f>'Mapa Final'!G10</f>
        <v>Ejecución y Administración de Procesos</v>
      </c>
      <c r="H10" s="523" t="str">
        <f>'Mapa Final'!I10</f>
        <v>Muy Baja</v>
      </c>
      <c r="I10" s="526" t="str">
        <f>'Mapa Final'!L10</f>
        <v>Leve</v>
      </c>
      <c r="J10" s="505" t="str">
        <f>'Mapa Final'!N10</f>
        <v>Bajo</v>
      </c>
      <c r="K10" s="508" t="str">
        <f>'Mapa Final'!AA10</f>
        <v>Muy Baja</v>
      </c>
      <c r="L10" s="508" t="str">
        <f>'Mapa Final'!AE10</f>
        <v>Leve</v>
      </c>
      <c r="M10" s="511" t="str">
        <f>'Mapa Final'!AG10</f>
        <v>Bajo</v>
      </c>
      <c r="N10" s="508" t="str">
        <f>'Mapa Final'!AH10</f>
        <v>Reducir(compartir)</v>
      </c>
      <c r="O10" s="502"/>
      <c r="P10" s="502"/>
      <c r="Q10" s="502"/>
      <c r="R10" s="502"/>
      <c r="S10" s="502"/>
      <c r="T10" s="502"/>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row>
    <row r="11" spans="1:278" s="175" customFormat="1" ht="13.5" customHeight="1" x14ac:dyDescent="0.2">
      <c r="A11" s="515"/>
      <c r="B11" s="545"/>
      <c r="C11" s="518"/>
      <c r="D11" s="518"/>
      <c r="E11" s="521"/>
      <c r="F11" s="521"/>
      <c r="G11" s="521"/>
      <c r="H11" s="524"/>
      <c r="I11" s="527"/>
      <c r="J11" s="506"/>
      <c r="K11" s="509"/>
      <c r="L11" s="509"/>
      <c r="M11" s="512"/>
      <c r="N11" s="509"/>
      <c r="O11" s="503"/>
      <c r="P11" s="503"/>
      <c r="Q11" s="503"/>
      <c r="R11" s="503"/>
      <c r="S11" s="503"/>
      <c r="T11" s="503"/>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row>
    <row r="12" spans="1:278" s="175" customFormat="1" ht="13.5" customHeight="1" x14ac:dyDescent="0.2">
      <c r="A12" s="515"/>
      <c r="B12" s="545"/>
      <c r="C12" s="518"/>
      <c r="D12" s="518"/>
      <c r="E12" s="521"/>
      <c r="F12" s="521"/>
      <c r="G12" s="521"/>
      <c r="H12" s="524"/>
      <c r="I12" s="527"/>
      <c r="J12" s="506"/>
      <c r="K12" s="509"/>
      <c r="L12" s="509"/>
      <c r="M12" s="512"/>
      <c r="N12" s="509"/>
      <c r="O12" s="503"/>
      <c r="P12" s="503"/>
      <c r="Q12" s="503"/>
      <c r="R12" s="503"/>
      <c r="S12" s="503"/>
      <c r="T12" s="503"/>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row>
    <row r="13" spans="1:278" s="175" customFormat="1" ht="13.5" customHeight="1" x14ac:dyDescent="0.2">
      <c r="A13" s="515"/>
      <c r="B13" s="545"/>
      <c r="C13" s="518"/>
      <c r="D13" s="518"/>
      <c r="E13" s="521"/>
      <c r="F13" s="521"/>
      <c r="G13" s="521"/>
      <c r="H13" s="524"/>
      <c r="I13" s="527"/>
      <c r="J13" s="506"/>
      <c r="K13" s="509"/>
      <c r="L13" s="509"/>
      <c r="M13" s="512"/>
      <c r="N13" s="509"/>
      <c r="O13" s="503"/>
      <c r="P13" s="503"/>
      <c r="Q13" s="503"/>
      <c r="R13" s="503"/>
      <c r="S13" s="503"/>
      <c r="T13" s="503"/>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row>
    <row r="14" spans="1:278" s="175" customFormat="1" ht="238.5" customHeight="1" thickBot="1" x14ac:dyDescent="0.25">
      <c r="A14" s="516"/>
      <c r="B14" s="546"/>
      <c r="C14" s="519"/>
      <c r="D14" s="519"/>
      <c r="E14" s="522"/>
      <c r="F14" s="522"/>
      <c r="G14" s="522"/>
      <c r="H14" s="525"/>
      <c r="I14" s="528"/>
      <c r="J14" s="507"/>
      <c r="K14" s="510"/>
      <c r="L14" s="510"/>
      <c r="M14" s="513"/>
      <c r="N14" s="510"/>
      <c r="O14" s="504"/>
      <c r="P14" s="504"/>
      <c r="Q14" s="504"/>
      <c r="R14" s="504"/>
      <c r="S14" s="504"/>
      <c r="T14" s="504"/>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row>
    <row r="15" spans="1:278" s="175" customFormat="1" ht="15" customHeight="1" x14ac:dyDescent="0.2">
      <c r="A15" s="514">
        <f>'Mapa Final'!A15</f>
        <v>2</v>
      </c>
      <c r="B15" s="500" t="str">
        <f>'Mapa Final'!B15</f>
        <v>AFECTACION DE INFRAESTRUCTURA JUDICIAL (MUEBLES E INMUEBLES)</v>
      </c>
      <c r="C15" s="517" t="str">
        <f>'Mapa Final'!C15</f>
        <v>Afectación Económica</v>
      </c>
      <c r="D15" s="517" t="str">
        <f>'Mapa Final'!D15</f>
        <v xml:space="preserve">1. Incendio                                              2. Eventos Naturales (Inundación,Terremoto)
3.Terrorismo 
4. Asonadas (Vandalismo) </v>
      </c>
      <c r="E15" s="520" t="str">
        <f>'Mapa Final'!E15</f>
        <v>Cambio climatico, Ubicación geografica y/o Mantenimiento preventivo y  correctivo</v>
      </c>
      <c r="F15" s="520" t="str">
        <f>'Mapa Final'!F15</f>
        <v>Posibilidad de Afectación Económica  debido al Cambio climatico, Ubicación geografica y/o Mantenimiento preventivo y  correctivo</v>
      </c>
      <c r="G15" s="520" t="str">
        <f>'Mapa Final'!G15</f>
        <v>Daños Activos Fijos/Eventos Externos</v>
      </c>
      <c r="H15" s="523" t="str">
        <f>'Mapa Final'!I15</f>
        <v>Muy Alta</v>
      </c>
      <c r="I15" s="526" t="str">
        <f>'Mapa Final'!L15</f>
        <v>Moderado</v>
      </c>
      <c r="J15" s="505" t="str">
        <f>'Mapa Final'!N15</f>
        <v xml:space="preserve">Alto </v>
      </c>
      <c r="K15" s="508" t="str">
        <f>'Mapa Final'!AA15</f>
        <v>Media</v>
      </c>
      <c r="L15" s="508" t="str">
        <f>'Mapa Final'!AE15</f>
        <v>Moderado</v>
      </c>
      <c r="M15" s="511" t="str">
        <f>'Mapa Final'!AG15</f>
        <v>Moderado</v>
      </c>
      <c r="N15" s="508" t="str">
        <f>'Mapa Final'!AH15</f>
        <v>Reducir(mitigar)</v>
      </c>
      <c r="O15" s="502"/>
      <c r="P15" s="502"/>
      <c r="Q15" s="502"/>
      <c r="R15" s="502"/>
      <c r="S15" s="502"/>
      <c r="T15" s="502"/>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row>
    <row r="16" spans="1:278" s="175" customFormat="1" ht="13.5" customHeight="1" x14ac:dyDescent="0.2">
      <c r="A16" s="515"/>
      <c r="B16" s="545"/>
      <c r="C16" s="518"/>
      <c r="D16" s="518"/>
      <c r="E16" s="521"/>
      <c r="F16" s="521"/>
      <c r="G16" s="521"/>
      <c r="H16" s="524"/>
      <c r="I16" s="527"/>
      <c r="J16" s="506"/>
      <c r="K16" s="509"/>
      <c r="L16" s="509"/>
      <c r="M16" s="512"/>
      <c r="N16" s="509"/>
      <c r="O16" s="503"/>
      <c r="P16" s="503"/>
      <c r="Q16" s="503"/>
      <c r="R16" s="503"/>
      <c r="S16" s="503"/>
      <c r="T16" s="503"/>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row>
    <row r="17" spans="1:176" s="175" customFormat="1" ht="13.5" customHeight="1" x14ac:dyDescent="0.2">
      <c r="A17" s="515"/>
      <c r="B17" s="545"/>
      <c r="C17" s="518"/>
      <c r="D17" s="518"/>
      <c r="E17" s="521"/>
      <c r="F17" s="521"/>
      <c r="G17" s="521"/>
      <c r="H17" s="524"/>
      <c r="I17" s="527"/>
      <c r="J17" s="506"/>
      <c r="K17" s="509"/>
      <c r="L17" s="509"/>
      <c r="M17" s="512"/>
      <c r="N17" s="509"/>
      <c r="O17" s="503"/>
      <c r="P17" s="503"/>
      <c r="Q17" s="503"/>
      <c r="R17" s="503"/>
      <c r="S17" s="503"/>
      <c r="T17" s="503"/>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row>
    <row r="18" spans="1:176" s="175" customFormat="1" ht="13.5" customHeight="1" x14ac:dyDescent="0.2">
      <c r="A18" s="515"/>
      <c r="B18" s="545"/>
      <c r="C18" s="518"/>
      <c r="D18" s="518"/>
      <c r="E18" s="521"/>
      <c r="F18" s="521"/>
      <c r="G18" s="521"/>
      <c r="H18" s="524"/>
      <c r="I18" s="527"/>
      <c r="J18" s="506"/>
      <c r="K18" s="509"/>
      <c r="L18" s="509"/>
      <c r="M18" s="512"/>
      <c r="N18" s="509"/>
      <c r="O18" s="503"/>
      <c r="P18" s="503"/>
      <c r="Q18" s="503"/>
      <c r="R18" s="503"/>
      <c r="S18" s="503"/>
      <c r="T18" s="503"/>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row>
    <row r="19" spans="1:176" s="175" customFormat="1" ht="255.75" customHeight="1" thickBot="1" x14ac:dyDescent="0.25">
      <c r="A19" s="516"/>
      <c r="B19" s="546"/>
      <c r="C19" s="519"/>
      <c r="D19" s="519"/>
      <c r="E19" s="522"/>
      <c r="F19" s="522"/>
      <c r="G19" s="522"/>
      <c r="H19" s="525"/>
      <c r="I19" s="528"/>
      <c r="J19" s="507"/>
      <c r="K19" s="510"/>
      <c r="L19" s="510"/>
      <c r="M19" s="513"/>
      <c r="N19" s="510"/>
      <c r="O19" s="504"/>
      <c r="P19" s="504"/>
      <c r="Q19" s="504"/>
      <c r="R19" s="504"/>
      <c r="S19" s="504"/>
      <c r="T19" s="504"/>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row>
    <row r="20" spans="1:176" x14ac:dyDescent="0.25">
      <c r="A20" s="514">
        <f>'Mapa Final'!A19</f>
        <v>3</v>
      </c>
      <c r="B20" s="500" t="str">
        <f>'Mapa Final'!B19</f>
        <v xml:space="preserve">CORRUPCION EN CONTRATACION </v>
      </c>
      <c r="C20" s="517" t="str">
        <f>'Mapa Final'!C19</f>
        <v>Reputacional(Corrupción)</v>
      </c>
      <c r="D20" s="517" t="str">
        <f>'Mapa Final'!D19</f>
        <v xml:space="preserve">Ineficiencia, Debilidad en los manuales y procedimientos contractuales. Falencia en la Planeación 
</v>
      </c>
      <c r="E20" s="520" t="str">
        <f>'Mapa Final'!E19</f>
        <v>Falta de Etica Profesional, Pretension  de los contratistas,  Direccionamiento de procesos contractuales, Personal sin idoneidad y Debilidad  normativa en la politica contractual</v>
      </c>
      <c r="F20" s="520" t="str">
        <f>'Mapa Final'!F19</f>
        <v>Posibilidad de afectación  Reputacional(Corrupción)  debido a la Falta de Etica Profesional, Pretension  de los contratistas,  Direccionamiento de procesos contractuales, Personal sin idoneidad y Debilidad  normativa en la politica contractual</v>
      </c>
      <c r="G20" s="520" t="str">
        <f>'Mapa Final'!G19</f>
        <v>Fraude Interno</v>
      </c>
      <c r="H20" s="523" t="str">
        <f>'Mapa Final'!I19</f>
        <v>Baja</v>
      </c>
      <c r="I20" s="526" t="str">
        <f>'Mapa Final'!L19</f>
        <v>Menor</v>
      </c>
      <c r="J20" s="505" t="str">
        <f>'Mapa Final'!N19</f>
        <v>Moderado</v>
      </c>
      <c r="K20" s="508" t="str">
        <f>'Mapa Final'!AA19</f>
        <v>Baja</v>
      </c>
      <c r="L20" s="508" t="str">
        <f>'Mapa Final'!AE19</f>
        <v>Menor</v>
      </c>
      <c r="M20" s="511" t="str">
        <f>'Mapa Final'!AG19</f>
        <v>Moderado</v>
      </c>
      <c r="N20" s="508" t="str">
        <f>'Mapa Final'!AH19</f>
        <v>Reducir(compartir)</v>
      </c>
      <c r="O20" s="502"/>
      <c r="P20" s="502"/>
      <c r="Q20" s="502"/>
      <c r="R20" s="502"/>
      <c r="S20" s="502"/>
      <c r="T20" s="502"/>
      <c r="U20" s="188"/>
      <c r="V20" s="188"/>
    </row>
    <row r="21" spans="1:176" x14ac:dyDescent="0.25">
      <c r="A21" s="515"/>
      <c r="B21" s="545"/>
      <c r="C21" s="518"/>
      <c r="D21" s="518"/>
      <c r="E21" s="521"/>
      <c r="F21" s="521"/>
      <c r="G21" s="521"/>
      <c r="H21" s="524"/>
      <c r="I21" s="527"/>
      <c r="J21" s="506"/>
      <c r="K21" s="509"/>
      <c r="L21" s="509"/>
      <c r="M21" s="512"/>
      <c r="N21" s="509"/>
      <c r="O21" s="503"/>
      <c r="P21" s="503"/>
      <c r="Q21" s="503"/>
      <c r="R21" s="503"/>
      <c r="S21" s="503"/>
      <c r="T21" s="503"/>
      <c r="U21" s="188"/>
      <c r="V21" s="188"/>
    </row>
    <row r="22" spans="1:176" x14ac:dyDescent="0.25">
      <c r="A22" s="515"/>
      <c r="B22" s="545"/>
      <c r="C22" s="518"/>
      <c r="D22" s="518"/>
      <c r="E22" s="521"/>
      <c r="F22" s="521"/>
      <c r="G22" s="521"/>
      <c r="H22" s="524"/>
      <c r="I22" s="527"/>
      <c r="J22" s="506"/>
      <c r="K22" s="509"/>
      <c r="L22" s="509"/>
      <c r="M22" s="512"/>
      <c r="N22" s="509"/>
      <c r="O22" s="503"/>
      <c r="P22" s="503"/>
      <c r="Q22" s="503"/>
      <c r="R22" s="503"/>
      <c r="S22" s="503"/>
      <c r="T22" s="503"/>
      <c r="U22" s="188"/>
      <c r="V22" s="188"/>
    </row>
    <row r="23" spans="1:176" x14ac:dyDescent="0.25">
      <c r="A23" s="515"/>
      <c r="B23" s="545"/>
      <c r="C23" s="518"/>
      <c r="D23" s="518"/>
      <c r="E23" s="521"/>
      <c r="F23" s="521"/>
      <c r="G23" s="521"/>
      <c r="H23" s="524"/>
      <c r="I23" s="527"/>
      <c r="J23" s="506"/>
      <c r="K23" s="509"/>
      <c r="L23" s="509"/>
      <c r="M23" s="512"/>
      <c r="N23" s="509"/>
      <c r="O23" s="503"/>
      <c r="P23" s="503"/>
      <c r="Q23" s="503"/>
      <c r="R23" s="503"/>
      <c r="S23" s="503"/>
      <c r="T23" s="503"/>
      <c r="U23" s="188"/>
      <c r="V23" s="188"/>
    </row>
    <row r="24" spans="1:176" ht="307.5" customHeight="1" thickBot="1" x14ac:dyDescent="0.3">
      <c r="A24" s="516"/>
      <c r="B24" s="546"/>
      <c r="C24" s="519"/>
      <c r="D24" s="519"/>
      <c r="E24" s="522"/>
      <c r="F24" s="522"/>
      <c r="G24" s="522"/>
      <c r="H24" s="525"/>
      <c r="I24" s="528"/>
      <c r="J24" s="507"/>
      <c r="K24" s="510"/>
      <c r="L24" s="510"/>
      <c r="M24" s="513"/>
      <c r="N24" s="510"/>
      <c r="O24" s="504"/>
      <c r="P24" s="504"/>
      <c r="Q24" s="504"/>
      <c r="R24" s="504"/>
      <c r="S24" s="504"/>
      <c r="T24" s="504"/>
      <c r="U24" s="188"/>
      <c r="V24" s="188"/>
    </row>
    <row r="25" spans="1:176" x14ac:dyDescent="0.25">
      <c r="A25" s="514">
        <f>'Mapa Final'!A22</f>
        <v>4</v>
      </c>
      <c r="B25" s="500" t="str">
        <f>'Mapa Final'!B22</f>
        <v>DEMORA EN LA ATENCION DE REQUERIMIENTOS LOCATIVOS</v>
      </c>
      <c r="C25" s="517" t="str">
        <f>'Mapa Final'!C22</f>
        <v>Afectación en la Prestación del Servicio de Justicia</v>
      </c>
      <c r="D25" s="517" t="str">
        <f>'Mapa Final'!D22</f>
        <v>1. Propagación indiscriminada de un patogeno que afecta la salud humana. 2. Falta de personal idoneo como apoyo en la elaboración de los procesos contractuales. 3. Falta de personal tecnico para la atención de requerimientos locativos menores</v>
      </c>
      <c r="E25" s="520" t="str">
        <f>'Mapa Final'!E22</f>
        <v>Limitaciones presupuestales, Condiciones geograficas, climatologicas, viales e Incumplimiento contractual</v>
      </c>
      <c r="F25" s="520" t="str">
        <f>'Mapa Final'!F22</f>
        <v>Posibilidad de Afectación en la Prestación del Servicio de Justicia debido a las Limitaciones presupuestales, Condiciones geograficas, climatologicas, viales e Incumplimiento contractual</v>
      </c>
      <c r="G25" s="520" t="str">
        <f>'Mapa Final'!G22</f>
        <v>Daños Activos Fijos/Eventos Externos</v>
      </c>
      <c r="H25" s="523" t="str">
        <f>'Mapa Final'!I22</f>
        <v>Media</v>
      </c>
      <c r="I25" s="526" t="str">
        <f>'Mapa Final'!L22</f>
        <v>Moderado</v>
      </c>
      <c r="J25" s="505" t="str">
        <f>'Mapa Final'!N22</f>
        <v>Moderado</v>
      </c>
      <c r="K25" s="508" t="str">
        <f>'Mapa Final'!AA22</f>
        <v>Baja</v>
      </c>
      <c r="L25" s="508" t="str">
        <f>'Mapa Final'!AE22</f>
        <v>Moderado</v>
      </c>
      <c r="M25" s="511" t="str">
        <f>'Mapa Final'!AG22</f>
        <v>Moderado</v>
      </c>
      <c r="N25" s="508" t="str">
        <f>'Mapa Final'!AH22</f>
        <v>Evitar</v>
      </c>
      <c r="O25" s="502"/>
      <c r="P25" s="502"/>
      <c r="Q25" s="502"/>
      <c r="R25" s="502"/>
      <c r="S25" s="502"/>
      <c r="T25" s="502"/>
    </row>
    <row r="26" spans="1:176" x14ac:dyDescent="0.25">
      <c r="A26" s="515"/>
      <c r="B26" s="545"/>
      <c r="C26" s="518"/>
      <c r="D26" s="518"/>
      <c r="E26" s="521"/>
      <c r="F26" s="521"/>
      <c r="G26" s="521"/>
      <c r="H26" s="524"/>
      <c r="I26" s="527"/>
      <c r="J26" s="506"/>
      <c r="K26" s="509"/>
      <c r="L26" s="509"/>
      <c r="M26" s="512"/>
      <c r="N26" s="509"/>
      <c r="O26" s="503"/>
      <c r="P26" s="503"/>
      <c r="Q26" s="503"/>
      <c r="R26" s="503"/>
      <c r="S26" s="503"/>
      <c r="T26" s="503"/>
    </row>
    <row r="27" spans="1:176" x14ac:dyDescent="0.25">
      <c r="A27" s="515"/>
      <c r="B27" s="545"/>
      <c r="C27" s="518"/>
      <c r="D27" s="518"/>
      <c r="E27" s="521"/>
      <c r="F27" s="521"/>
      <c r="G27" s="521"/>
      <c r="H27" s="524"/>
      <c r="I27" s="527"/>
      <c r="J27" s="506"/>
      <c r="K27" s="509"/>
      <c r="L27" s="509"/>
      <c r="M27" s="512"/>
      <c r="N27" s="509"/>
      <c r="O27" s="503"/>
      <c r="P27" s="503"/>
      <c r="Q27" s="503"/>
      <c r="R27" s="503"/>
      <c r="S27" s="503"/>
      <c r="T27" s="503"/>
    </row>
    <row r="28" spans="1:176" x14ac:dyDescent="0.25">
      <c r="A28" s="515"/>
      <c r="B28" s="545"/>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3">
      <c r="A29" s="516"/>
      <c r="B29" s="546"/>
      <c r="C29" s="519"/>
      <c r="D29" s="519"/>
      <c r="E29" s="522"/>
      <c r="F29" s="522"/>
      <c r="G29" s="522"/>
      <c r="H29" s="525"/>
      <c r="I29" s="528"/>
      <c r="J29" s="507"/>
      <c r="K29" s="510"/>
      <c r="L29" s="510"/>
      <c r="M29" s="513"/>
      <c r="N29" s="510"/>
      <c r="O29" s="504"/>
      <c r="P29" s="504"/>
      <c r="Q29" s="504"/>
      <c r="R29" s="504"/>
      <c r="S29" s="504"/>
      <c r="T29" s="504"/>
    </row>
    <row r="30" spans="1:176" x14ac:dyDescent="0.25">
      <c r="A30" s="514" t="e">
        <f>'Mapa Final'!#REF!</f>
        <v>#REF!</v>
      </c>
      <c r="B30" s="500" t="e">
        <f>'Mapa Final'!#REF!</f>
        <v>#REF!</v>
      </c>
      <c r="C30" s="517" t="e">
        <f>'Mapa Final'!#REF!</f>
        <v>#REF!</v>
      </c>
      <c r="D30" s="517" t="e">
        <f>'Mapa Final'!#REF!</f>
        <v>#REF!</v>
      </c>
      <c r="E30" s="520" t="e">
        <f>'Mapa Final'!#REF!</f>
        <v>#REF!</v>
      </c>
      <c r="F30" s="520" t="e">
        <f>'Mapa Final'!#REF!</f>
        <v>#REF!</v>
      </c>
      <c r="G30" s="520" t="e">
        <f>'Mapa Final'!#REF!</f>
        <v>#REF!</v>
      </c>
      <c r="H30" s="523" t="e">
        <f>'Mapa Final'!#REF!</f>
        <v>#REF!</v>
      </c>
      <c r="I30" s="526" t="e">
        <f>'Mapa Final'!#REF!</f>
        <v>#REF!</v>
      </c>
      <c r="J30" s="505" t="e">
        <f>'Mapa Final'!#REF!</f>
        <v>#REF!</v>
      </c>
      <c r="K30" s="508" t="e">
        <f>'Mapa Final'!#REF!</f>
        <v>#REF!</v>
      </c>
      <c r="L30" s="508" t="e">
        <f>'Mapa Final'!#REF!</f>
        <v>#REF!</v>
      </c>
      <c r="M30" s="511" t="e">
        <f>'Mapa Final'!#REF!</f>
        <v>#REF!</v>
      </c>
      <c r="N30" s="508" t="e">
        <f>'Mapa Final'!#REF!</f>
        <v>#REF!</v>
      </c>
      <c r="O30" s="502"/>
      <c r="P30" s="502"/>
      <c r="Q30" s="502"/>
      <c r="R30" s="502"/>
      <c r="S30" s="502"/>
      <c r="T30" s="502"/>
    </row>
    <row r="31" spans="1:176" x14ac:dyDescent="0.25">
      <c r="A31" s="515"/>
      <c r="B31" s="545"/>
      <c r="C31" s="518"/>
      <c r="D31" s="518"/>
      <c r="E31" s="521"/>
      <c r="F31" s="521"/>
      <c r="G31" s="521"/>
      <c r="H31" s="524"/>
      <c r="I31" s="527"/>
      <c r="J31" s="506"/>
      <c r="K31" s="509"/>
      <c r="L31" s="509"/>
      <c r="M31" s="512"/>
      <c r="N31" s="509"/>
      <c r="O31" s="503"/>
      <c r="P31" s="503"/>
      <c r="Q31" s="503"/>
      <c r="R31" s="503"/>
      <c r="S31" s="503"/>
      <c r="T31" s="503"/>
    </row>
    <row r="32" spans="1:176" x14ac:dyDescent="0.25">
      <c r="A32" s="515"/>
      <c r="B32" s="545"/>
      <c r="C32" s="518"/>
      <c r="D32" s="518"/>
      <c r="E32" s="521"/>
      <c r="F32" s="521"/>
      <c r="G32" s="521"/>
      <c r="H32" s="524"/>
      <c r="I32" s="527"/>
      <c r="J32" s="506"/>
      <c r="K32" s="509"/>
      <c r="L32" s="509"/>
      <c r="M32" s="512"/>
      <c r="N32" s="509"/>
      <c r="O32" s="503"/>
      <c r="P32" s="503"/>
      <c r="Q32" s="503"/>
      <c r="R32" s="503"/>
      <c r="S32" s="503"/>
      <c r="T32" s="503"/>
    </row>
    <row r="33" spans="1:20" x14ac:dyDescent="0.25">
      <c r="A33" s="515"/>
      <c r="B33" s="545"/>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3">
      <c r="A34" s="516"/>
      <c r="B34" s="546"/>
      <c r="C34" s="519"/>
      <c r="D34" s="519"/>
      <c r="E34" s="522"/>
      <c r="F34" s="522"/>
      <c r="G34" s="522"/>
      <c r="H34" s="525"/>
      <c r="I34" s="528"/>
      <c r="J34" s="507"/>
      <c r="K34" s="510"/>
      <c r="L34" s="510"/>
      <c r="M34" s="513"/>
      <c r="N34" s="510"/>
      <c r="O34" s="504"/>
      <c r="P34" s="504"/>
      <c r="Q34" s="504"/>
      <c r="R34" s="504"/>
      <c r="S34" s="504"/>
      <c r="T34" s="504"/>
    </row>
    <row r="35" spans="1:20" x14ac:dyDescent="0.25">
      <c r="A35" s="514">
        <f>'Mapa Final'!A27</f>
        <v>5</v>
      </c>
      <c r="B35" s="500" t="str">
        <f>'Mapa Final'!B27</f>
        <v xml:space="preserve">INTERRUPCION O DEMORA EN EL SERVICIO PUBLICO DE ADMINISTRACION DE JUSTICIA </v>
      </c>
      <c r="C35" s="517" t="str">
        <f>'Mapa Final'!C27</f>
        <v>Afectación en la Prestación del Servicio de Justicia</v>
      </c>
      <c r="D35" s="517" t="str">
        <f>'Mapa Final'!D27</f>
        <v xml:space="preserve">Contagio por el ingreso y manipulacion de los elementos de la entidad por parte de personal tanto interno como externo a las sedes judiciales </v>
      </c>
      <c r="E35" s="520" t="str">
        <f>'Mapa Final'!E27</f>
        <v>El uso de los elementos que posee la entidad  por parte de los funcionarios, empleados y personal externo para el desarrollo de las actividades inherentes a las prestación del servicio, aumentando el riego biologico de contagio o transmisión de microorganismos que pueden afectar la salud de todos</v>
      </c>
      <c r="F35" s="520" t="str">
        <f>'Mapa Final'!F27</f>
        <v xml:space="preserve">Posibilidad de Afectación en la Prestación del Servicio de Justicia debido al uso de los elementos que posee la entidad  por parte de los funcionarios, empleados y personal externo para el desarrollo de las actividades inherentes a las prestación del servicio, aumentando el riesgo biologico de contagio o transmisión de microorganismos que pueden afectar la salud de todos     </v>
      </c>
      <c r="G35" s="520" t="str">
        <f>'Mapa Final'!G27</f>
        <v>Eventos Ambientales Internos</v>
      </c>
      <c r="H35" s="523" t="str">
        <f>'Mapa Final'!I27</f>
        <v>Media</v>
      </c>
      <c r="I35" s="526" t="str">
        <f>'Mapa Final'!L27</f>
        <v>Moderado</v>
      </c>
      <c r="J35" s="505" t="str">
        <f>'Mapa Final'!N27</f>
        <v>Moderado</v>
      </c>
      <c r="K35" s="508" t="str">
        <f>'Mapa Final'!AA27</f>
        <v>Baja</v>
      </c>
      <c r="L35" s="508" t="str">
        <f>'Mapa Final'!AE27</f>
        <v>Moderado</v>
      </c>
      <c r="M35" s="511" t="str">
        <f>'Mapa Final'!AG27</f>
        <v>Moderado</v>
      </c>
      <c r="N35" s="508" t="str">
        <f>'Mapa Final'!AH27</f>
        <v>Reducir(compartir)</v>
      </c>
      <c r="O35" s="502"/>
      <c r="P35" s="502"/>
      <c r="Q35" s="502"/>
      <c r="R35" s="502"/>
      <c r="S35" s="502"/>
      <c r="T35" s="502"/>
    </row>
    <row r="36" spans="1:20" x14ac:dyDescent="0.25">
      <c r="A36" s="515"/>
      <c r="B36" s="545"/>
      <c r="C36" s="518"/>
      <c r="D36" s="518"/>
      <c r="E36" s="521"/>
      <c r="F36" s="521"/>
      <c r="G36" s="521"/>
      <c r="H36" s="524"/>
      <c r="I36" s="527"/>
      <c r="J36" s="506"/>
      <c r="K36" s="509"/>
      <c r="L36" s="509"/>
      <c r="M36" s="512"/>
      <c r="N36" s="509"/>
      <c r="O36" s="503"/>
      <c r="P36" s="503"/>
      <c r="Q36" s="503"/>
      <c r="R36" s="503"/>
      <c r="S36" s="503"/>
      <c r="T36" s="503"/>
    </row>
    <row r="37" spans="1:20" x14ac:dyDescent="0.25">
      <c r="A37" s="515"/>
      <c r="B37" s="545"/>
      <c r="C37" s="518"/>
      <c r="D37" s="518"/>
      <c r="E37" s="521"/>
      <c r="F37" s="521"/>
      <c r="G37" s="521"/>
      <c r="H37" s="524"/>
      <c r="I37" s="527"/>
      <c r="J37" s="506"/>
      <c r="K37" s="509"/>
      <c r="L37" s="509"/>
      <c r="M37" s="512"/>
      <c r="N37" s="509"/>
      <c r="O37" s="503"/>
      <c r="P37" s="503"/>
      <c r="Q37" s="503"/>
      <c r="R37" s="503"/>
      <c r="S37" s="503"/>
      <c r="T37" s="503"/>
    </row>
    <row r="38" spans="1:20" x14ac:dyDescent="0.25">
      <c r="A38" s="515"/>
      <c r="B38" s="545"/>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3">
      <c r="A39" s="516"/>
      <c r="B39" s="546"/>
      <c r="C39" s="519"/>
      <c r="D39" s="519"/>
      <c r="E39" s="522"/>
      <c r="F39" s="522"/>
      <c r="G39" s="522"/>
      <c r="H39" s="525"/>
      <c r="I39" s="528"/>
      <c r="J39" s="507"/>
      <c r="K39" s="510"/>
      <c r="L39" s="510"/>
      <c r="M39" s="513"/>
      <c r="N39" s="510"/>
      <c r="O39" s="504"/>
      <c r="P39" s="504"/>
      <c r="Q39" s="504"/>
      <c r="R39" s="504"/>
      <c r="S39" s="504"/>
      <c r="T39" s="504"/>
    </row>
    <row r="40" spans="1:20" x14ac:dyDescent="0.25">
      <c r="A40" s="514" t="e">
        <f>'Mapa Final'!#REF!</f>
        <v>#REF!</v>
      </c>
      <c r="B40" s="500" t="e">
        <f>'Mapa Final'!#REF!</f>
        <v>#REF!</v>
      </c>
      <c r="C40" s="517" t="e">
        <f>'Mapa Final'!#REF!</f>
        <v>#REF!</v>
      </c>
      <c r="D40" s="517" t="e">
        <f>'Mapa Final'!#REF!</f>
        <v>#REF!</v>
      </c>
      <c r="E40" s="520" t="e">
        <f>'Mapa Final'!#REF!</f>
        <v>#REF!</v>
      </c>
      <c r="F40" s="520" t="e">
        <f>'Mapa Final'!#REF!</f>
        <v>#REF!</v>
      </c>
      <c r="G40" s="520" t="e">
        <f>'Mapa Final'!#REF!</f>
        <v>#REF!</v>
      </c>
      <c r="H40" s="523" t="e">
        <f>'Mapa Final'!#REF!</f>
        <v>#REF!</v>
      </c>
      <c r="I40" s="526" t="e">
        <f>'Mapa Final'!#REF!</f>
        <v>#REF!</v>
      </c>
      <c r="J40" s="505" t="e">
        <f>'Mapa Final'!#REF!</f>
        <v>#REF!</v>
      </c>
      <c r="K40" s="508" t="e">
        <f>'Mapa Final'!#REF!</f>
        <v>#REF!</v>
      </c>
      <c r="L40" s="508" t="e">
        <f>'Mapa Final'!#REF!</f>
        <v>#REF!</v>
      </c>
      <c r="M40" s="511" t="e">
        <f>'Mapa Final'!#REF!</f>
        <v>#REF!</v>
      </c>
      <c r="N40" s="508" t="e">
        <f>'Mapa Final'!#REF!</f>
        <v>#REF!</v>
      </c>
      <c r="O40" s="502"/>
      <c r="P40" s="502"/>
      <c r="Q40" s="502"/>
      <c r="R40" s="502"/>
      <c r="S40" s="502"/>
      <c r="T40" s="502"/>
    </row>
    <row r="41" spans="1:20" x14ac:dyDescent="0.25">
      <c r="A41" s="515"/>
      <c r="B41" s="545"/>
      <c r="C41" s="518"/>
      <c r="D41" s="518"/>
      <c r="E41" s="521"/>
      <c r="F41" s="521"/>
      <c r="G41" s="521"/>
      <c r="H41" s="524"/>
      <c r="I41" s="527"/>
      <c r="J41" s="506"/>
      <c r="K41" s="509"/>
      <c r="L41" s="509"/>
      <c r="M41" s="512"/>
      <c r="N41" s="509"/>
      <c r="O41" s="503"/>
      <c r="P41" s="503"/>
      <c r="Q41" s="503"/>
      <c r="R41" s="503"/>
      <c r="S41" s="503"/>
      <c r="T41" s="503"/>
    </row>
    <row r="42" spans="1:20" x14ac:dyDescent="0.25">
      <c r="A42" s="515"/>
      <c r="B42" s="545"/>
      <c r="C42" s="518"/>
      <c r="D42" s="518"/>
      <c r="E42" s="521"/>
      <c r="F42" s="521"/>
      <c r="G42" s="521"/>
      <c r="H42" s="524"/>
      <c r="I42" s="527"/>
      <c r="J42" s="506"/>
      <c r="K42" s="509"/>
      <c r="L42" s="509"/>
      <c r="M42" s="512"/>
      <c r="N42" s="509"/>
      <c r="O42" s="503"/>
      <c r="P42" s="503"/>
      <c r="Q42" s="503"/>
      <c r="R42" s="503"/>
      <c r="S42" s="503"/>
      <c r="T42" s="503"/>
    </row>
    <row r="43" spans="1:20" x14ac:dyDescent="0.25">
      <c r="A43" s="515"/>
      <c r="B43" s="545"/>
      <c r="C43" s="518"/>
      <c r="D43" s="518"/>
      <c r="E43" s="521"/>
      <c r="F43" s="521"/>
      <c r="G43" s="521"/>
      <c r="H43" s="524"/>
      <c r="I43" s="527"/>
      <c r="J43" s="506"/>
      <c r="K43" s="509"/>
      <c r="L43" s="509"/>
      <c r="M43" s="512"/>
      <c r="N43" s="509"/>
      <c r="O43" s="503"/>
      <c r="P43" s="503"/>
      <c r="Q43" s="503"/>
      <c r="R43" s="503"/>
      <c r="S43" s="503"/>
      <c r="T43" s="503"/>
    </row>
    <row r="44" spans="1:20" ht="15.75" thickBot="1" x14ac:dyDescent="0.3">
      <c r="A44" s="516"/>
      <c r="B44" s="546"/>
      <c r="C44" s="519"/>
      <c r="D44" s="519"/>
      <c r="E44" s="522"/>
      <c r="F44" s="522"/>
      <c r="G44" s="522"/>
      <c r="H44" s="525"/>
      <c r="I44" s="528"/>
      <c r="J44" s="507"/>
      <c r="K44" s="510"/>
      <c r="L44" s="510"/>
      <c r="M44" s="513"/>
      <c r="N44" s="510"/>
      <c r="O44" s="504"/>
      <c r="P44" s="504"/>
      <c r="Q44" s="504"/>
      <c r="R44" s="504"/>
      <c r="S44" s="504"/>
      <c r="T44" s="504"/>
    </row>
    <row r="45" spans="1:20" x14ac:dyDescent="0.25">
      <c r="A45" s="514">
        <f>'Mapa Final'!A30</f>
        <v>6</v>
      </c>
      <c r="B45" s="500" t="str">
        <f>'Mapa Final'!B30</f>
        <v xml:space="preserve">CONTAMINACION AMBIENTAL </v>
      </c>
      <c r="C45" s="517" t="str">
        <f>'Mapa Final'!C30</f>
        <v xml:space="preserve"> Afectación Ambiental</v>
      </c>
      <c r="D45" s="517" t="str">
        <f>'Mapa Final'!D30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45" s="520" t="str">
        <f>'Mapa Final'!E30</f>
        <v>Carencia de recursos, Falta de personal y/o de capacitación al personal de la Entidad en temas ambientales</v>
      </c>
      <c r="F45" s="520" t="str">
        <f>'Mapa Final'!F30</f>
        <v>Posibilidad de  Afectación Ambiental debido a la Carencia de recursos, Falta de personal y/o de capacitación al personal de la Entidad en temas ambientales</v>
      </c>
      <c r="G45" s="520" t="str">
        <f>'Mapa Final'!G30</f>
        <v>Eventos Ambientales Internos</v>
      </c>
      <c r="H45" s="523" t="str">
        <f>'Mapa Final'!I30</f>
        <v>Media</v>
      </c>
      <c r="I45" s="526" t="str">
        <f>'Mapa Final'!L30</f>
        <v>Moderado</v>
      </c>
      <c r="J45" s="505" t="str">
        <f>'Mapa Final'!N30</f>
        <v>Moderado</v>
      </c>
      <c r="K45" s="508" t="str">
        <f>'Mapa Final'!AA30</f>
        <v>Baja</v>
      </c>
      <c r="L45" s="508" t="str">
        <f>'Mapa Final'!AE30</f>
        <v>Moderado</v>
      </c>
      <c r="M45" s="511" t="str">
        <f>'Mapa Final'!AG30</f>
        <v>Moderado</v>
      </c>
      <c r="N45" s="508" t="str">
        <f>'Mapa Final'!AH30</f>
        <v>Reducir(mitigar)</v>
      </c>
      <c r="O45" s="502"/>
      <c r="P45" s="502"/>
      <c r="Q45" s="502"/>
      <c r="R45" s="502"/>
      <c r="S45" s="502"/>
      <c r="T45" s="502"/>
    </row>
    <row r="46" spans="1:20" x14ac:dyDescent="0.25">
      <c r="A46" s="515"/>
      <c r="B46" s="545"/>
      <c r="C46" s="518"/>
      <c r="D46" s="518"/>
      <c r="E46" s="521"/>
      <c r="F46" s="521"/>
      <c r="G46" s="521"/>
      <c r="H46" s="524"/>
      <c r="I46" s="527"/>
      <c r="J46" s="506"/>
      <c r="K46" s="509"/>
      <c r="L46" s="509"/>
      <c r="M46" s="512"/>
      <c r="N46" s="509"/>
      <c r="O46" s="503"/>
      <c r="P46" s="503"/>
      <c r="Q46" s="503"/>
      <c r="R46" s="503"/>
      <c r="S46" s="503"/>
      <c r="T46" s="503"/>
    </row>
    <row r="47" spans="1:20" x14ac:dyDescent="0.25">
      <c r="A47" s="515"/>
      <c r="B47" s="545"/>
      <c r="C47" s="518"/>
      <c r="D47" s="518"/>
      <c r="E47" s="521"/>
      <c r="F47" s="521"/>
      <c r="G47" s="521"/>
      <c r="H47" s="524"/>
      <c r="I47" s="527"/>
      <c r="J47" s="506"/>
      <c r="K47" s="509"/>
      <c r="L47" s="509"/>
      <c r="M47" s="512"/>
      <c r="N47" s="509"/>
      <c r="O47" s="503"/>
      <c r="P47" s="503"/>
      <c r="Q47" s="503"/>
      <c r="R47" s="503"/>
      <c r="S47" s="503"/>
      <c r="T47" s="503"/>
    </row>
    <row r="48" spans="1:20" x14ac:dyDescent="0.25">
      <c r="A48" s="515"/>
      <c r="B48" s="545"/>
      <c r="C48" s="518"/>
      <c r="D48" s="518"/>
      <c r="E48" s="521"/>
      <c r="F48" s="521"/>
      <c r="G48" s="521"/>
      <c r="H48" s="524"/>
      <c r="I48" s="527"/>
      <c r="J48" s="506"/>
      <c r="K48" s="509"/>
      <c r="L48" s="509"/>
      <c r="M48" s="512"/>
      <c r="N48" s="509"/>
      <c r="O48" s="503"/>
      <c r="P48" s="503"/>
      <c r="Q48" s="503"/>
      <c r="R48" s="503"/>
      <c r="S48" s="503"/>
      <c r="T48" s="503"/>
    </row>
    <row r="49" spans="1:20" ht="15.75" thickBot="1" x14ac:dyDescent="0.3">
      <c r="A49" s="516"/>
      <c r="B49" s="546"/>
      <c r="C49" s="519"/>
      <c r="D49" s="519"/>
      <c r="E49" s="522"/>
      <c r="F49" s="522"/>
      <c r="G49" s="522"/>
      <c r="H49" s="525"/>
      <c r="I49" s="528"/>
      <c r="J49" s="507"/>
      <c r="K49" s="510"/>
      <c r="L49" s="510"/>
      <c r="M49" s="513"/>
      <c r="N49" s="510"/>
      <c r="O49" s="504"/>
      <c r="P49" s="504"/>
      <c r="Q49" s="504"/>
      <c r="R49" s="504"/>
      <c r="S49" s="504"/>
      <c r="T49" s="504"/>
    </row>
    <row r="50" spans="1:20" x14ac:dyDescent="0.25">
      <c r="A50" s="514" t="e">
        <f>'Mapa Final'!#REF!</f>
        <v>#REF!</v>
      </c>
      <c r="B50" s="500" t="e">
        <f>'Mapa Final'!#REF!</f>
        <v>#REF!</v>
      </c>
      <c r="C50" s="517" t="e">
        <f>'Mapa Final'!#REF!</f>
        <v>#REF!</v>
      </c>
      <c r="D50" s="517" t="e">
        <f>'Mapa Final'!#REF!</f>
        <v>#REF!</v>
      </c>
      <c r="E50" s="520" t="e">
        <f>'Mapa Final'!#REF!</f>
        <v>#REF!</v>
      </c>
      <c r="F50" s="520" t="e">
        <f>'Mapa Final'!#REF!</f>
        <v>#REF!</v>
      </c>
      <c r="G50" s="520" t="e">
        <f>'Mapa Final'!#REF!</f>
        <v>#REF!</v>
      </c>
      <c r="H50" s="523" t="e">
        <f>'Mapa Final'!#REF!</f>
        <v>#REF!</v>
      </c>
      <c r="I50" s="526" t="e">
        <f>'Mapa Final'!#REF!</f>
        <v>#REF!</v>
      </c>
      <c r="J50" s="505" t="e">
        <f>'Mapa Final'!#REF!</f>
        <v>#REF!</v>
      </c>
      <c r="K50" s="508" t="e">
        <f>'Mapa Final'!#REF!</f>
        <v>#REF!</v>
      </c>
      <c r="L50" s="508" t="e">
        <f>'Mapa Final'!#REF!</f>
        <v>#REF!</v>
      </c>
      <c r="M50" s="511" t="e">
        <f>'Mapa Final'!#REF!</f>
        <v>#REF!</v>
      </c>
      <c r="N50" s="508" t="e">
        <f>'Mapa Final'!#REF!</f>
        <v>#REF!</v>
      </c>
      <c r="O50" s="502"/>
      <c r="P50" s="502"/>
      <c r="Q50" s="502"/>
      <c r="R50" s="502"/>
      <c r="S50" s="502"/>
      <c r="T50" s="502"/>
    </row>
    <row r="51" spans="1:20" x14ac:dyDescent="0.25">
      <c r="A51" s="515"/>
      <c r="B51" s="545"/>
      <c r="C51" s="518"/>
      <c r="D51" s="518"/>
      <c r="E51" s="521"/>
      <c r="F51" s="521"/>
      <c r="G51" s="521"/>
      <c r="H51" s="524"/>
      <c r="I51" s="527"/>
      <c r="J51" s="506"/>
      <c r="K51" s="509"/>
      <c r="L51" s="509"/>
      <c r="M51" s="512"/>
      <c r="N51" s="509"/>
      <c r="O51" s="503"/>
      <c r="P51" s="503"/>
      <c r="Q51" s="503"/>
      <c r="R51" s="503"/>
      <c r="S51" s="503"/>
      <c r="T51" s="503"/>
    </row>
    <row r="52" spans="1:20" x14ac:dyDescent="0.25">
      <c r="A52" s="515"/>
      <c r="B52" s="545"/>
      <c r="C52" s="518"/>
      <c r="D52" s="518"/>
      <c r="E52" s="521"/>
      <c r="F52" s="521"/>
      <c r="G52" s="521"/>
      <c r="H52" s="524"/>
      <c r="I52" s="527"/>
      <c r="J52" s="506"/>
      <c r="K52" s="509"/>
      <c r="L52" s="509"/>
      <c r="M52" s="512"/>
      <c r="N52" s="509"/>
      <c r="O52" s="503"/>
      <c r="P52" s="503"/>
      <c r="Q52" s="503"/>
      <c r="R52" s="503"/>
      <c r="S52" s="503"/>
      <c r="T52" s="503"/>
    </row>
    <row r="53" spans="1:20" x14ac:dyDescent="0.25">
      <c r="A53" s="515"/>
      <c r="B53" s="545"/>
      <c r="C53" s="518"/>
      <c r="D53" s="518"/>
      <c r="E53" s="521"/>
      <c r="F53" s="521"/>
      <c r="G53" s="521"/>
      <c r="H53" s="524"/>
      <c r="I53" s="527"/>
      <c r="J53" s="506"/>
      <c r="K53" s="509"/>
      <c r="L53" s="509"/>
      <c r="M53" s="512"/>
      <c r="N53" s="509"/>
      <c r="O53" s="503"/>
      <c r="P53" s="503"/>
      <c r="Q53" s="503"/>
      <c r="R53" s="503"/>
      <c r="S53" s="503"/>
      <c r="T53" s="503"/>
    </row>
    <row r="54" spans="1:20" ht="15.75" thickBot="1" x14ac:dyDescent="0.3">
      <c r="A54" s="516"/>
      <c r="B54" s="546"/>
      <c r="C54" s="519"/>
      <c r="D54" s="519"/>
      <c r="E54" s="522"/>
      <c r="F54" s="522"/>
      <c r="G54" s="522"/>
      <c r="H54" s="525"/>
      <c r="I54" s="528"/>
      <c r="J54" s="507"/>
      <c r="K54" s="510"/>
      <c r="L54" s="510"/>
      <c r="M54" s="513"/>
      <c r="N54" s="510"/>
      <c r="O54" s="504"/>
      <c r="P54" s="504"/>
      <c r="Q54" s="504"/>
      <c r="R54" s="504"/>
      <c r="S54" s="504"/>
      <c r="T54" s="504"/>
    </row>
    <row r="55" spans="1:20" x14ac:dyDescent="0.25">
      <c r="A55" s="514" t="e">
        <f>'Mapa Final'!#REF!</f>
        <v>#REF!</v>
      </c>
      <c r="B55" s="500" t="e">
        <f>'Mapa Final'!#REF!</f>
        <v>#REF!</v>
      </c>
      <c r="C55" s="517" t="e">
        <f>'Mapa Final'!#REF!</f>
        <v>#REF!</v>
      </c>
      <c r="D55" s="517" t="e">
        <f>'Mapa Final'!#REF!</f>
        <v>#REF!</v>
      </c>
      <c r="E55" s="520" t="e">
        <f>'Mapa Final'!#REF!</f>
        <v>#REF!</v>
      </c>
      <c r="F55" s="520" t="e">
        <f>'Mapa Final'!#REF!</f>
        <v>#REF!</v>
      </c>
      <c r="G55" s="520" t="e">
        <f>'Mapa Final'!#REF!</f>
        <v>#REF!</v>
      </c>
      <c r="H55" s="523" t="e">
        <f>'Mapa Final'!#REF!</f>
        <v>#REF!</v>
      </c>
      <c r="I55" s="526" t="e">
        <f>'Mapa Final'!#REF!</f>
        <v>#REF!</v>
      </c>
      <c r="J55" s="505" t="e">
        <f>'Mapa Final'!#REF!</f>
        <v>#REF!</v>
      </c>
      <c r="K55" s="508" t="e">
        <f>'Mapa Final'!#REF!</f>
        <v>#REF!</v>
      </c>
      <c r="L55" s="508" t="e">
        <f>'Mapa Final'!#REF!</f>
        <v>#REF!</v>
      </c>
      <c r="M55" s="511" t="e">
        <f>'Mapa Final'!#REF!</f>
        <v>#REF!</v>
      </c>
      <c r="N55" s="508" t="e">
        <f>'Mapa Final'!#REF!</f>
        <v>#REF!</v>
      </c>
      <c r="O55" s="502"/>
      <c r="P55" s="502"/>
      <c r="Q55" s="502"/>
      <c r="R55" s="502"/>
      <c r="S55" s="502"/>
      <c r="T55" s="502"/>
    </row>
    <row r="56" spans="1:20" x14ac:dyDescent="0.25">
      <c r="A56" s="515"/>
      <c r="B56" s="545"/>
      <c r="C56" s="518"/>
      <c r="D56" s="518"/>
      <c r="E56" s="521"/>
      <c r="F56" s="521"/>
      <c r="G56" s="521"/>
      <c r="H56" s="524"/>
      <c r="I56" s="527"/>
      <c r="J56" s="506"/>
      <c r="K56" s="509"/>
      <c r="L56" s="509"/>
      <c r="M56" s="512"/>
      <c r="N56" s="509"/>
      <c r="O56" s="503"/>
      <c r="P56" s="503"/>
      <c r="Q56" s="503"/>
      <c r="R56" s="503"/>
      <c r="S56" s="503"/>
      <c r="T56" s="503"/>
    </row>
    <row r="57" spans="1:20" x14ac:dyDescent="0.25">
      <c r="A57" s="515"/>
      <c r="B57" s="545"/>
      <c r="C57" s="518"/>
      <c r="D57" s="518"/>
      <c r="E57" s="521"/>
      <c r="F57" s="521"/>
      <c r="G57" s="521"/>
      <c r="H57" s="524"/>
      <c r="I57" s="527"/>
      <c r="J57" s="506"/>
      <c r="K57" s="509"/>
      <c r="L57" s="509"/>
      <c r="M57" s="512"/>
      <c r="N57" s="509"/>
      <c r="O57" s="503"/>
      <c r="P57" s="503"/>
      <c r="Q57" s="503"/>
      <c r="R57" s="503"/>
      <c r="S57" s="503"/>
      <c r="T57" s="503"/>
    </row>
    <row r="58" spans="1:20" x14ac:dyDescent="0.25">
      <c r="A58" s="515"/>
      <c r="B58" s="545"/>
      <c r="C58" s="518"/>
      <c r="D58" s="518"/>
      <c r="E58" s="521"/>
      <c r="F58" s="521"/>
      <c r="G58" s="521"/>
      <c r="H58" s="524"/>
      <c r="I58" s="527"/>
      <c r="J58" s="506"/>
      <c r="K58" s="509"/>
      <c r="L58" s="509"/>
      <c r="M58" s="512"/>
      <c r="N58" s="509"/>
      <c r="O58" s="503"/>
      <c r="P58" s="503"/>
      <c r="Q58" s="503"/>
      <c r="R58" s="503"/>
      <c r="S58" s="503"/>
      <c r="T58" s="503"/>
    </row>
    <row r="59" spans="1:20" ht="15.75" thickBot="1" x14ac:dyDescent="0.3">
      <c r="A59" s="516"/>
      <c r="B59" s="546"/>
      <c r="C59" s="519"/>
      <c r="D59" s="519"/>
      <c r="E59" s="522"/>
      <c r="F59" s="522"/>
      <c r="G59" s="522"/>
      <c r="H59" s="525"/>
      <c r="I59" s="528"/>
      <c r="J59" s="507"/>
      <c r="K59" s="510"/>
      <c r="L59" s="510"/>
      <c r="M59" s="513"/>
      <c r="N59" s="510"/>
      <c r="O59" s="504"/>
      <c r="P59" s="504"/>
      <c r="Q59" s="504"/>
      <c r="R59" s="504"/>
      <c r="S59" s="504"/>
      <c r="T59" s="504"/>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3" customFormat="1" ht="16.5" customHeight="1" x14ac:dyDescent="0.3">
      <c r="A1" s="412"/>
      <c r="B1" s="413"/>
      <c r="C1" s="413"/>
      <c r="D1" s="536" t="s">
        <v>372</v>
      </c>
      <c r="E1" s="536"/>
      <c r="F1" s="536"/>
      <c r="G1" s="536"/>
      <c r="H1" s="536"/>
      <c r="I1" s="536"/>
      <c r="J1" s="536"/>
      <c r="K1" s="536"/>
      <c r="L1" s="536"/>
      <c r="M1" s="536"/>
      <c r="N1" s="536"/>
      <c r="O1" s="536"/>
      <c r="P1" s="536"/>
      <c r="Q1" s="537"/>
      <c r="R1" s="404" t="s">
        <v>67</v>
      </c>
      <c r="S1" s="404"/>
      <c r="T1" s="404"/>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414"/>
      <c r="B2" s="415"/>
      <c r="C2" s="415"/>
      <c r="D2" s="538"/>
      <c r="E2" s="538"/>
      <c r="F2" s="538"/>
      <c r="G2" s="538"/>
      <c r="H2" s="538"/>
      <c r="I2" s="538"/>
      <c r="J2" s="538"/>
      <c r="K2" s="538"/>
      <c r="L2" s="538"/>
      <c r="M2" s="538"/>
      <c r="N2" s="538"/>
      <c r="O2" s="538"/>
      <c r="P2" s="538"/>
      <c r="Q2" s="539"/>
      <c r="R2" s="404"/>
      <c r="S2" s="404"/>
      <c r="T2" s="404"/>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91"/>
      <c r="D3" s="538"/>
      <c r="E3" s="538"/>
      <c r="F3" s="538"/>
      <c r="G3" s="538"/>
      <c r="H3" s="538"/>
      <c r="I3" s="538"/>
      <c r="J3" s="538"/>
      <c r="K3" s="538"/>
      <c r="L3" s="538"/>
      <c r="M3" s="538"/>
      <c r="N3" s="538"/>
      <c r="O3" s="538"/>
      <c r="P3" s="538"/>
      <c r="Q3" s="539"/>
      <c r="R3" s="404"/>
      <c r="S3" s="404"/>
      <c r="T3" s="404"/>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405" t="s">
        <v>0</v>
      </c>
      <c r="B4" s="406"/>
      <c r="C4" s="407"/>
      <c r="D4" s="408" t="str">
        <f>'Mapa Final'!D4</f>
        <v>MEJORAMIENTO DE INFRAESTRUCTURA FISICA</v>
      </c>
      <c r="E4" s="409"/>
      <c r="F4" s="409"/>
      <c r="G4" s="409"/>
      <c r="H4" s="409"/>
      <c r="I4" s="409"/>
      <c r="J4" s="409"/>
      <c r="K4" s="409"/>
      <c r="L4" s="409"/>
      <c r="M4" s="409"/>
      <c r="N4" s="410"/>
      <c r="O4" s="411"/>
      <c r="P4" s="411"/>
      <c r="Q4" s="411"/>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405" t="s">
        <v>2</v>
      </c>
      <c r="B6" s="406"/>
      <c r="C6" s="407"/>
      <c r="D6" s="416" t="str">
        <f>'Mapa Final'!D6</f>
        <v>Nivel Seccional</v>
      </c>
      <c r="E6" s="417"/>
      <c r="F6" s="417"/>
      <c r="G6" s="417"/>
      <c r="H6" s="417"/>
      <c r="I6" s="417"/>
      <c r="J6" s="417"/>
      <c r="K6" s="417"/>
      <c r="L6" s="417"/>
      <c r="M6" s="417"/>
      <c r="N6" s="418"/>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2" customFormat="1" ht="39.75" customHeight="1" thickTop="1" thickBot="1" x14ac:dyDescent="0.3">
      <c r="A7" s="531" t="s">
        <v>349</v>
      </c>
      <c r="B7" s="532"/>
      <c r="C7" s="532"/>
      <c r="D7" s="532"/>
      <c r="E7" s="532"/>
      <c r="F7" s="533"/>
      <c r="G7" s="179"/>
      <c r="H7" s="534" t="s">
        <v>350</v>
      </c>
      <c r="I7" s="534"/>
      <c r="J7" s="534"/>
      <c r="K7" s="534" t="s">
        <v>351</v>
      </c>
      <c r="L7" s="534"/>
      <c r="M7" s="534"/>
      <c r="N7" s="535" t="s">
        <v>352</v>
      </c>
      <c r="O7" s="540" t="s">
        <v>353</v>
      </c>
      <c r="P7" s="542" t="s">
        <v>354</v>
      </c>
      <c r="Q7" s="543"/>
      <c r="R7" s="542" t="s">
        <v>355</v>
      </c>
      <c r="S7" s="543"/>
      <c r="T7" s="544" t="s">
        <v>375</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x14ac:dyDescent="0.3">
      <c r="A8" s="189" t="s">
        <v>203</v>
      </c>
      <c r="B8" s="189" t="s">
        <v>380</v>
      </c>
      <c r="C8" s="190" t="s">
        <v>8</v>
      </c>
      <c r="D8" s="180" t="s">
        <v>364</v>
      </c>
      <c r="E8" s="192" t="s">
        <v>10</v>
      </c>
      <c r="F8" s="192" t="s">
        <v>11</v>
      </c>
      <c r="G8" s="192" t="s">
        <v>12</v>
      </c>
      <c r="H8" s="182" t="s">
        <v>357</v>
      </c>
      <c r="I8" s="182" t="s">
        <v>38</v>
      </c>
      <c r="J8" s="182" t="s">
        <v>358</v>
      </c>
      <c r="K8" s="182" t="s">
        <v>357</v>
      </c>
      <c r="L8" s="182" t="s">
        <v>359</v>
      </c>
      <c r="M8" s="182" t="s">
        <v>358</v>
      </c>
      <c r="N8" s="535"/>
      <c r="O8" s="541"/>
      <c r="P8" s="183" t="s">
        <v>360</v>
      </c>
      <c r="Q8" s="183" t="s">
        <v>361</v>
      </c>
      <c r="R8" s="183" t="s">
        <v>362</v>
      </c>
      <c r="S8" s="183" t="s">
        <v>363</v>
      </c>
      <c r="T8" s="54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x14ac:dyDescent="0.3">
      <c r="A9" s="529"/>
      <c r="B9" s="530"/>
      <c r="C9" s="530"/>
      <c r="D9" s="530"/>
      <c r="E9" s="530"/>
      <c r="F9" s="530"/>
      <c r="G9" s="530"/>
      <c r="H9" s="530"/>
      <c r="I9" s="530"/>
      <c r="J9" s="530"/>
      <c r="K9" s="530"/>
      <c r="L9" s="530"/>
      <c r="M9" s="530"/>
      <c r="N9" s="53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x14ac:dyDescent="0.2">
      <c r="A10" s="514">
        <f>'Mapa Final'!A10</f>
        <v>1</v>
      </c>
      <c r="B10" s="500" t="str">
        <f>'Mapa Final'!B10</f>
        <v>LA NO ASIGNACION DE RECURSOS PRESUPUESTALES DE INVERSION</v>
      </c>
      <c r="C10" s="517" t="str">
        <f>'Mapa Final'!C10</f>
        <v>Afectación en la Prestación del Servicio de Justicia</v>
      </c>
      <c r="D10" s="517" t="str">
        <f>'Mapa Final'!D10</f>
        <v>1. La no presentación del informe de la solicitud de recursos de inversión 2. Error en el diligenciamiento del formato de solicitud de recuros de inversión</v>
      </c>
      <c r="E10" s="520" t="str">
        <f>'Mapa Final'!E10</f>
        <v xml:space="preserve">Falta de Planeación, Austeridad del gasto y/o Personal idoneo para establecer la descripciones y los costos de las necesidades                         </v>
      </c>
      <c r="F10" s="520" t="str">
        <f>'Mapa Final'!F10</f>
        <v xml:space="preserve">Posibilidad de la Afectación en la Prestación del Servicio de Justicia debido a la Falta de Planeación, Austeridad del gasto y/o Personal idoneo para establecer la descripciones y los costos de las necesidades                         </v>
      </c>
      <c r="G10" s="520" t="str">
        <f>'Mapa Final'!G10</f>
        <v>Ejecución y Administración de Procesos</v>
      </c>
      <c r="H10" s="523" t="str">
        <f>'Mapa Final'!I10</f>
        <v>Muy Baja</v>
      </c>
      <c r="I10" s="526" t="str">
        <f>'Mapa Final'!L10</f>
        <v>Leve</v>
      </c>
      <c r="J10" s="505" t="str">
        <f>'Mapa Final'!N10</f>
        <v>Bajo</v>
      </c>
      <c r="K10" s="508" t="str">
        <f>'Mapa Final'!AA10</f>
        <v>Muy Baja</v>
      </c>
      <c r="L10" s="508" t="str">
        <f>'Mapa Final'!AE10</f>
        <v>Leve</v>
      </c>
      <c r="M10" s="511" t="str">
        <f>'Mapa Final'!AG10</f>
        <v>Bajo</v>
      </c>
      <c r="N10" s="508" t="str">
        <f>'Mapa Final'!AH10</f>
        <v>Reducir(compartir)</v>
      </c>
      <c r="O10" s="502"/>
      <c r="P10" s="502"/>
      <c r="Q10" s="502"/>
      <c r="R10" s="502"/>
      <c r="S10" s="502"/>
      <c r="T10" s="502"/>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row>
    <row r="11" spans="1:278" s="175" customFormat="1" ht="13.5" customHeight="1" x14ac:dyDescent="0.2">
      <c r="A11" s="515"/>
      <c r="B11" s="362"/>
      <c r="C11" s="518"/>
      <c r="D11" s="518"/>
      <c r="E11" s="521"/>
      <c r="F11" s="521"/>
      <c r="G11" s="521"/>
      <c r="H11" s="524"/>
      <c r="I11" s="527"/>
      <c r="J11" s="506"/>
      <c r="K11" s="509"/>
      <c r="L11" s="509"/>
      <c r="M11" s="512"/>
      <c r="N11" s="509"/>
      <c r="O11" s="503"/>
      <c r="P11" s="503"/>
      <c r="Q11" s="503"/>
      <c r="R11" s="503"/>
      <c r="S11" s="503"/>
      <c r="T11" s="503"/>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row>
    <row r="12" spans="1:278" s="175" customFormat="1" ht="13.5" customHeight="1" x14ac:dyDescent="0.2">
      <c r="A12" s="515"/>
      <c r="B12" s="362"/>
      <c r="C12" s="518"/>
      <c r="D12" s="518"/>
      <c r="E12" s="521"/>
      <c r="F12" s="521"/>
      <c r="G12" s="521"/>
      <c r="H12" s="524"/>
      <c r="I12" s="527"/>
      <c r="J12" s="506"/>
      <c r="K12" s="509"/>
      <c r="L12" s="509"/>
      <c r="M12" s="512"/>
      <c r="N12" s="509"/>
      <c r="O12" s="503"/>
      <c r="P12" s="503"/>
      <c r="Q12" s="503"/>
      <c r="R12" s="503"/>
      <c r="S12" s="503"/>
      <c r="T12" s="503"/>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row>
    <row r="13" spans="1:278" s="175" customFormat="1" ht="13.5" customHeight="1" x14ac:dyDescent="0.2">
      <c r="A13" s="515"/>
      <c r="B13" s="362"/>
      <c r="C13" s="518"/>
      <c r="D13" s="518"/>
      <c r="E13" s="521"/>
      <c r="F13" s="521"/>
      <c r="G13" s="521"/>
      <c r="H13" s="524"/>
      <c r="I13" s="527"/>
      <c r="J13" s="506"/>
      <c r="K13" s="509"/>
      <c r="L13" s="509"/>
      <c r="M13" s="512"/>
      <c r="N13" s="509"/>
      <c r="O13" s="503"/>
      <c r="P13" s="503"/>
      <c r="Q13" s="503"/>
      <c r="R13" s="503"/>
      <c r="S13" s="503"/>
      <c r="T13" s="503"/>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row>
    <row r="14" spans="1:278" s="175" customFormat="1" ht="238.5" customHeight="1" thickBot="1" x14ac:dyDescent="0.25">
      <c r="A14" s="516"/>
      <c r="B14" s="501"/>
      <c r="C14" s="519"/>
      <c r="D14" s="519"/>
      <c r="E14" s="522"/>
      <c r="F14" s="522"/>
      <c r="G14" s="522"/>
      <c r="H14" s="525"/>
      <c r="I14" s="528"/>
      <c r="J14" s="507"/>
      <c r="K14" s="510"/>
      <c r="L14" s="510"/>
      <c r="M14" s="513"/>
      <c r="N14" s="510"/>
      <c r="O14" s="504"/>
      <c r="P14" s="504"/>
      <c r="Q14" s="504"/>
      <c r="R14" s="504"/>
      <c r="S14" s="504"/>
      <c r="T14" s="504"/>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row>
    <row r="15" spans="1:278" s="175" customFormat="1" ht="15" customHeight="1" x14ac:dyDescent="0.2">
      <c r="A15" s="514">
        <f>'Mapa Final'!A15</f>
        <v>2</v>
      </c>
      <c r="B15" s="500" t="str">
        <f>'Mapa Final'!B15</f>
        <v>AFECTACION DE INFRAESTRUCTURA JUDICIAL (MUEBLES E INMUEBLES)</v>
      </c>
      <c r="C15" s="517" t="str">
        <f>'Mapa Final'!C15</f>
        <v>Afectación Económica</v>
      </c>
      <c r="D15" s="517" t="str">
        <f>'Mapa Final'!D15</f>
        <v xml:space="preserve">1. Incendio                                              2. Eventos Naturales (Inundación,Terremoto)
3.Terrorismo 
4. Asonadas (Vandalismo) </v>
      </c>
      <c r="E15" s="520" t="str">
        <f>'Mapa Final'!E15</f>
        <v>Cambio climatico, Ubicación geografica y/o Mantenimiento preventivo y  correctivo</v>
      </c>
      <c r="F15" s="520" t="str">
        <f>'Mapa Final'!F15</f>
        <v>Posibilidad de Afectación Económica  debido al Cambio climatico, Ubicación geografica y/o Mantenimiento preventivo y  correctivo</v>
      </c>
      <c r="G15" s="520" t="str">
        <f>'Mapa Final'!G15</f>
        <v>Daños Activos Fijos/Eventos Externos</v>
      </c>
      <c r="H15" s="523" t="str">
        <f>'Mapa Final'!I15</f>
        <v>Muy Alta</v>
      </c>
      <c r="I15" s="526" t="str">
        <f>'Mapa Final'!L15</f>
        <v>Moderado</v>
      </c>
      <c r="J15" s="505" t="str">
        <f>'Mapa Final'!N15</f>
        <v xml:space="preserve">Alto </v>
      </c>
      <c r="K15" s="508" t="str">
        <f>'Mapa Final'!AA15</f>
        <v>Media</v>
      </c>
      <c r="L15" s="508" t="str">
        <f>'Mapa Final'!AE15</f>
        <v>Moderado</v>
      </c>
      <c r="M15" s="511" t="str">
        <f>'Mapa Final'!AG15</f>
        <v>Moderado</v>
      </c>
      <c r="N15" s="508" t="str">
        <f>'Mapa Final'!AH15</f>
        <v>Reducir(mitigar)</v>
      </c>
      <c r="O15" s="502"/>
      <c r="P15" s="502"/>
      <c r="Q15" s="502"/>
      <c r="R15" s="502"/>
      <c r="S15" s="502"/>
      <c r="T15" s="502"/>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row>
    <row r="16" spans="1:278" s="175" customFormat="1" ht="13.5" customHeight="1" x14ac:dyDescent="0.2">
      <c r="A16" s="515"/>
      <c r="B16" s="362"/>
      <c r="C16" s="518"/>
      <c r="D16" s="518"/>
      <c r="E16" s="521"/>
      <c r="F16" s="521"/>
      <c r="G16" s="521"/>
      <c r="H16" s="524"/>
      <c r="I16" s="527"/>
      <c r="J16" s="506"/>
      <c r="K16" s="509"/>
      <c r="L16" s="509"/>
      <c r="M16" s="512"/>
      <c r="N16" s="509"/>
      <c r="O16" s="503"/>
      <c r="P16" s="503"/>
      <c r="Q16" s="503"/>
      <c r="R16" s="503"/>
      <c r="S16" s="503"/>
      <c r="T16" s="503"/>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row>
    <row r="17" spans="1:176" s="175" customFormat="1" ht="13.5" customHeight="1" x14ac:dyDescent="0.2">
      <c r="A17" s="515"/>
      <c r="B17" s="362"/>
      <c r="C17" s="518"/>
      <c r="D17" s="518"/>
      <c r="E17" s="521"/>
      <c r="F17" s="521"/>
      <c r="G17" s="521"/>
      <c r="H17" s="524"/>
      <c r="I17" s="527"/>
      <c r="J17" s="506"/>
      <c r="K17" s="509"/>
      <c r="L17" s="509"/>
      <c r="M17" s="512"/>
      <c r="N17" s="509"/>
      <c r="O17" s="503"/>
      <c r="P17" s="503"/>
      <c r="Q17" s="503"/>
      <c r="R17" s="503"/>
      <c r="S17" s="503"/>
      <c r="T17" s="503"/>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row>
    <row r="18" spans="1:176" s="175" customFormat="1" ht="13.5" customHeight="1" x14ac:dyDescent="0.2">
      <c r="A18" s="515"/>
      <c r="B18" s="362"/>
      <c r="C18" s="518"/>
      <c r="D18" s="518"/>
      <c r="E18" s="521"/>
      <c r="F18" s="521"/>
      <c r="G18" s="521"/>
      <c r="H18" s="524"/>
      <c r="I18" s="527"/>
      <c r="J18" s="506"/>
      <c r="K18" s="509"/>
      <c r="L18" s="509"/>
      <c r="M18" s="512"/>
      <c r="N18" s="509"/>
      <c r="O18" s="503"/>
      <c r="P18" s="503"/>
      <c r="Q18" s="503"/>
      <c r="R18" s="503"/>
      <c r="S18" s="503"/>
      <c r="T18" s="503"/>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row>
    <row r="19" spans="1:176" s="175" customFormat="1" ht="255.75" customHeight="1" thickBot="1" x14ac:dyDescent="0.25">
      <c r="A19" s="516"/>
      <c r="B19" s="501"/>
      <c r="C19" s="519"/>
      <c r="D19" s="519"/>
      <c r="E19" s="522"/>
      <c r="F19" s="522"/>
      <c r="G19" s="522"/>
      <c r="H19" s="525"/>
      <c r="I19" s="528"/>
      <c r="J19" s="507"/>
      <c r="K19" s="510"/>
      <c r="L19" s="510"/>
      <c r="M19" s="513"/>
      <c r="N19" s="510"/>
      <c r="O19" s="504"/>
      <c r="P19" s="504"/>
      <c r="Q19" s="504"/>
      <c r="R19" s="504"/>
      <c r="S19" s="504"/>
      <c r="T19" s="504"/>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row>
    <row r="20" spans="1:176" x14ac:dyDescent="0.25">
      <c r="A20" s="514">
        <f>'Mapa Final'!A19</f>
        <v>3</v>
      </c>
      <c r="B20" s="500" t="str">
        <f>'Mapa Final'!B19</f>
        <v xml:space="preserve">CORRUPCION EN CONTRATACION </v>
      </c>
      <c r="C20" s="517" t="str">
        <f>'Mapa Final'!C19</f>
        <v>Reputacional(Corrupción)</v>
      </c>
      <c r="D20" s="517" t="str">
        <f>'Mapa Final'!D19</f>
        <v xml:space="preserve">Ineficiencia, Debilidad en los manuales y procedimientos contractuales. Falencia en la Planeación 
</v>
      </c>
      <c r="E20" s="520" t="str">
        <f>'Mapa Final'!E19</f>
        <v>Falta de Etica Profesional, Pretension  de los contratistas,  Direccionamiento de procesos contractuales, Personal sin idoneidad y Debilidad  normativa en la politica contractual</v>
      </c>
      <c r="F20" s="520" t="str">
        <f>'Mapa Final'!F19</f>
        <v>Posibilidad de afectación  Reputacional(Corrupción)  debido a la Falta de Etica Profesional, Pretension  de los contratistas,  Direccionamiento de procesos contractuales, Personal sin idoneidad y Debilidad  normativa en la politica contractual</v>
      </c>
      <c r="G20" s="520" t="str">
        <f>'Mapa Final'!G19</f>
        <v>Fraude Interno</v>
      </c>
      <c r="H20" s="523" t="str">
        <f>'Mapa Final'!I19</f>
        <v>Baja</v>
      </c>
      <c r="I20" s="526" t="str">
        <f>'Mapa Final'!L19</f>
        <v>Menor</v>
      </c>
      <c r="J20" s="505" t="str">
        <f>'Mapa Final'!N19</f>
        <v>Moderado</v>
      </c>
      <c r="K20" s="508" t="str">
        <f>'Mapa Final'!AA19</f>
        <v>Baja</v>
      </c>
      <c r="L20" s="508" t="str">
        <f>'Mapa Final'!AE19</f>
        <v>Menor</v>
      </c>
      <c r="M20" s="511" t="str">
        <f>'Mapa Final'!AG19</f>
        <v>Moderado</v>
      </c>
      <c r="N20" s="508" t="str">
        <f>'Mapa Final'!AH19</f>
        <v>Reducir(compartir)</v>
      </c>
      <c r="O20" s="502"/>
      <c r="P20" s="502"/>
      <c r="Q20" s="502"/>
      <c r="R20" s="502"/>
      <c r="S20" s="502"/>
      <c r="T20" s="502"/>
      <c r="U20" s="188"/>
      <c r="V20" s="188"/>
    </row>
    <row r="21" spans="1:176" x14ac:dyDescent="0.25">
      <c r="A21" s="515"/>
      <c r="B21" s="362"/>
      <c r="C21" s="518"/>
      <c r="D21" s="518"/>
      <c r="E21" s="521"/>
      <c r="F21" s="521"/>
      <c r="G21" s="521"/>
      <c r="H21" s="524"/>
      <c r="I21" s="527"/>
      <c r="J21" s="506"/>
      <c r="K21" s="509"/>
      <c r="L21" s="509"/>
      <c r="M21" s="512"/>
      <c r="N21" s="509"/>
      <c r="O21" s="503"/>
      <c r="P21" s="503"/>
      <c r="Q21" s="503"/>
      <c r="R21" s="503"/>
      <c r="S21" s="503"/>
      <c r="T21" s="503"/>
      <c r="U21" s="188"/>
      <c r="V21" s="188"/>
    </row>
    <row r="22" spans="1:176" x14ac:dyDescent="0.25">
      <c r="A22" s="515"/>
      <c r="B22" s="362"/>
      <c r="C22" s="518"/>
      <c r="D22" s="518"/>
      <c r="E22" s="521"/>
      <c r="F22" s="521"/>
      <c r="G22" s="521"/>
      <c r="H22" s="524"/>
      <c r="I22" s="527"/>
      <c r="J22" s="506"/>
      <c r="K22" s="509"/>
      <c r="L22" s="509"/>
      <c r="M22" s="512"/>
      <c r="N22" s="509"/>
      <c r="O22" s="503"/>
      <c r="P22" s="503"/>
      <c r="Q22" s="503"/>
      <c r="R22" s="503"/>
      <c r="S22" s="503"/>
      <c r="T22" s="503"/>
      <c r="U22" s="188"/>
      <c r="V22" s="188"/>
    </row>
    <row r="23" spans="1:176" x14ac:dyDescent="0.25">
      <c r="A23" s="515"/>
      <c r="B23" s="362"/>
      <c r="C23" s="518"/>
      <c r="D23" s="518"/>
      <c r="E23" s="521"/>
      <c r="F23" s="521"/>
      <c r="G23" s="521"/>
      <c r="H23" s="524"/>
      <c r="I23" s="527"/>
      <c r="J23" s="506"/>
      <c r="K23" s="509"/>
      <c r="L23" s="509"/>
      <c r="M23" s="512"/>
      <c r="N23" s="509"/>
      <c r="O23" s="503"/>
      <c r="P23" s="503"/>
      <c r="Q23" s="503"/>
      <c r="R23" s="503"/>
      <c r="S23" s="503"/>
      <c r="T23" s="503"/>
      <c r="U23" s="188"/>
      <c r="V23" s="188"/>
    </row>
    <row r="24" spans="1:176" ht="307.5" customHeight="1" thickBot="1" x14ac:dyDescent="0.3">
      <c r="A24" s="516"/>
      <c r="B24" s="501"/>
      <c r="C24" s="519"/>
      <c r="D24" s="519"/>
      <c r="E24" s="522"/>
      <c r="F24" s="522"/>
      <c r="G24" s="522"/>
      <c r="H24" s="525"/>
      <c r="I24" s="528"/>
      <c r="J24" s="507"/>
      <c r="K24" s="510"/>
      <c r="L24" s="510"/>
      <c r="M24" s="513"/>
      <c r="N24" s="510"/>
      <c r="O24" s="504"/>
      <c r="P24" s="504"/>
      <c r="Q24" s="504"/>
      <c r="R24" s="504"/>
      <c r="S24" s="504"/>
      <c r="T24" s="504"/>
      <c r="U24" s="188"/>
      <c r="V24" s="188"/>
    </row>
    <row r="25" spans="1:176" x14ac:dyDescent="0.25">
      <c r="A25" s="514">
        <f>'Mapa Final'!A22</f>
        <v>4</v>
      </c>
      <c r="B25" s="500" t="str">
        <f>'Mapa Final'!B22</f>
        <v>DEMORA EN LA ATENCION DE REQUERIMIENTOS LOCATIVOS</v>
      </c>
      <c r="C25" s="517" t="str">
        <f>'Mapa Final'!C22</f>
        <v>Afectación en la Prestación del Servicio de Justicia</v>
      </c>
      <c r="D25" s="517" t="str">
        <f>'Mapa Final'!D22</f>
        <v>1. Propagación indiscriminada de un patogeno que afecta la salud humana. 2. Falta de personal idoneo como apoyo en la elaboración de los procesos contractuales. 3. Falta de personal tecnico para la atención de requerimientos locativos menores</v>
      </c>
      <c r="E25" s="520" t="str">
        <f>'Mapa Final'!E22</f>
        <v>Limitaciones presupuestales, Condiciones geograficas, climatologicas, viales e Incumplimiento contractual</v>
      </c>
      <c r="F25" s="520" t="str">
        <f>'Mapa Final'!F22</f>
        <v>Posibilidad de Afectación en la Prestación del Servicio de Justicia debido a las Limitaciones presupuestales, Condiciones geograficas, climatologicas, viales e Incumplimiento contractual</v>
      </c>
      <c r="G25" s="520" t="str">
        <f>'Mapa Final'!G22</f>
        <v>Daños Activos Fijos/Eventos Externos</v>
      </c>
      <c r="H25" s="523" t="str">
        <f>'Mapa Final'!I22</f>
        <v>Media</v>
      </c>
      <c r="I25" s="526" t="str">
        <f>'Mapa Final'!L22</f>
        <v>Moderado</v>
      </c>
      <c r="J25" s="505" t="str">
        <f>'Mapa Final'!N22</f>
        <v>Moderado</v>
      </c>
      <c r="K25" s="508" t="str">
        <f>'Mapa Final'!AA22</f>
        <v>Baja</v>
      </c>
      <c r="L25" s="508" t="str">
        <f>'Mapa Final'!AE22</f>
        <v>Moderado</v>
      </c>
      <c r="M25" s="511" t="str">
        <f>'Mapa Final'!AG22</f>
        <v>Moderado</v>
      </c>
      <c r="N25" s="508" t="str">
        <f>'Mapa Final'!AH22</f>
        <v>Evitar</v>
      </c>
      <c r="O25" s="502"/>
      <c r="P25" s="502"/>
      <c r="Q25" s="502"/>
      <c r="R25" s="502"/>
      <c r="S25" s="502"/>
      <c r="T25" s="502"/>
    </row>
    <row r="26" spans="1:176" x14ac:dyDescent="0.25">
      <c r="A26" s="515"/>
      <c r="B26" s="362"/>
      <c r="C26" s="518"/>
      <c r="D26" s="518"/>
      <c r="E26" s="521"/>
      <c r="F26" s="521"/>
      <c r="G26" s="521"/>
      <c r="H26" s="524"/>
      <c r="I26" s="527"/>
      <c r="J26" s="506"/>
      <c r="K26" s="509"/>
      <c r="L26" s="509"/>
      <c r="M26" s="512"/>
      <c r="N26" s="509"/>
      <c r="O26" s="503"/>
      <c r="P26" s="503"/>
      <c r="Q26" s="503"/>
      <c r="R26" s="503"/>
      <c r="S26" s="503"/>
      <c r="T26" s="503"/>
    </row>
    <row r="27" spans="1:176" x14ac:dyDescent="0.25">
      <c r="A27" s="515"/>
      <c r="B27" s="362"/>
      <c r="C27" s="518"/>
      <c r="D27" s="518"/>
      <c r="E27" s="521"/>
      <c r="F27" s="521"/>
      <c r="G27" s="521"/>
      <c r="H27" s="524"/>
      <c r="I27" s="527"/>
      <c r="J27" s="506"/>
      <c r="K27" s="509"/>
      <c r="L27" s="509"/>
      <c r="M27" s="512"/>
      <c r="N27" s="509"/>
      <c r="O27" s="503"/>
      <c r="P27" s="503"/>
      <c r="Q27" s="503"/>
      <c r="R27" s="503"/>
      <c r="S27" s="503"/>
      <c r="T27" s="503"/>
    </row>
    <row r="28" spans="1:176" x14ac:dyDescent="0.25">
      <c r="A28" s="515"/>
      <c r="B28" s="362"/>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3">
      <c r="A29" s="516"/>
      <c r="B29" s="501"/>
      <c r="C29" s="519"/>
      <c r="D29" s="519"/>
      <c r="E29" s="522"/>
      <c r="F29" s="522"/>
      <c r="G29" s="522"/>
      <c r="H29" s="525"/>
      <c r="I29" s="528"/>
      <c r="J29" s="507"/>
      <c r="K29" s="510"/>
      <c r="L29" s="510"/>
      <c r="M29" s="513"/>
      <c r="N29" s="510"/>
      <c r="O29" s="504"/>
      <c r="P29" s="504"/>
      <c r="Q29" s="504"/>
      <c r="R29" s="504"/>
      <c r="S29" s="504"/>
      <c r="T29" s="504"/>
    </row>
    <row r="30" spans="1:176" x14ac:dyDescent="0.25">
      <c r="A30" s="514" t="e">
        <f>'Mapa Final'!#REF!</f>
        <v>#REF!</v>
      </c>
      <c r="B30" s="500" t="e">
        <f>'Mapa Final'!#REF!</f>
        <v>#REF!</v>
      </c>
      <c r="C30" s="517" t="e">
        <f>'Mapa Final'!#REF!</f>
        <v>#REF!</v>
      </c>
      <c r="D30" s="517" t="e">
        <f>'Mapa Final'!#REF!</f>
        <v>#REF!</v>
      </c>
      <c r="E30" s="520" t="e">
        <f>'Mapa Final'!#REF!</f>
        <v>#REF!</v>
      </c>
      <c r="F30" s="520" t="e">
        <f>'Mapa Final'!#REF!</f>
        <v>#REF!</v>
      </c>
      <c r="G30" s="520" t="e">
        <f>'Mapa Final'!#REF!</f>
        <v>#REF!</v>
      </c>
      <c r="H30" s="523" t="e">
        <f>'Mapa Final'!#REF!</f>
        <v>#REF!</v>
      </c>
      <c r="I30" s="526" t="e">
        <f>'Mapa Final'!#REF!</f>
        <v>#REF!</v>
      </c>
      <c r="J30" s="505" t="e">
        <f>'Mapa Final'!#REF!</f>
        <v>#REF!</v>
      </c>
      <c r="K30" s="508" t="e">
        <f>'Mapa Final'!#REF!</f>
        <v>#REF!</v>
      </c>
      <c r="L30" s="508" t="e">
        <f>'Mapa Final'!#REF!</f>
        <v>#REF!</v>
      </c>
      <c r="M30" s="511" t="e">
        <f>'Mapa Final'!#REF!</f>
        <v>#REF!</v>
      </c>
      <c r="N30" s="508" t="e">
        <f>'Mapa Final'!#REF!</f>
        <v>#REF!</v>
      </c>
      <c r="O30" s="502"/>
      <c r="P30" s="502"/>
      <c r="Q30" s="502"/>
      <c r="R30" s="502"/>
      <c r="S30" s="502"/>
      <c r="T30" s="502"/>
    </row>
    <row r="31" spans="1:176" x14ac:dyDescent="0.25">
      <c r="A31" s="515"/>
      <c r="B31" s="362"/>
      <c r="C31" s="518"/>
      <c r="D31" s="518"/>
      <c r="E31" s="521"/>
      <c r="F31" s="521"/>
      <c r="G31" s="521"/>
      <c r="H31" s="524"/>
      <c r="I31" s="527"/>
      <c r="J31" s="506"/>
      <c r="K31" s="509"/>
      <c r="L31" s="509"/>
      <c r="M31" s="512"/>
      <c r="N31" s="509"/>
      <c r="O31" s="503"/>
      <c r="P31" s="503"/>
      <c r="Q31" s="503"/>
      <c r="R31" s="503"/>
      <c r="S31" s="503"/>
      <c r="T31" s="503"/>
    </row>
    <row r="32" spans="1:176" x14ac:dyDescent="0.25">
      <c r="A32" s="515"/>
      <c r="B32" s="362"/>
      <c r="C32" s="518"/>
      <c r="D32" s="518"/>
      <c r="E32" s="521"/>
      <c r="F32" s="521"/>
      <c r="G32" s="521"/>
      <c r="H32" s="524"/>
      <c r="I32" s="527"/>
      <c r="J32" s="506"/>
      <c r="K32" s="509"/>
      <c r="L32" s="509"/>
      <c r="M32" s="512"/>
      <c r="N32" s="509"/>
      <c r="O32" s="503"/>
      <c r="P32" s="503"/>
      <c r="Q32" s="503"/>
      <c r="R32" s="503"/>
      <c r="S32" s="503"/>
      <c r="T32" s="503"/>
    </row>
    <row r="33" spans="1:20" x14ac:dyDescent="0.25">
      <c r="A33" s="515"/>
      <c r="B33" s="362"/>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3">
      <c r="A34" s="516"/>
      <c r="B34" s="501"/>
      <c r="C34" s="519"/>
      <c r="D34" s="519"/>
      <c r="E34" s="522"/>
      <c r="F34" s="522"/>
      <c r="G34" s="522"/>
      <c r="H34" s="525"/>
      <c r="I34" s="528"/>
      <c r="J34" s="507"/>
      <c r="K34" s="510"/>
      <c r="L34" s="510"/>
      <c r="M34" s="513"/>
      <c r="N34" s="510"/>
      <c r="O34" s="504"/>
      <c r="P34" s="504"/>
      <c r="Q34" s="504"/>
      <c r="R34" s="504"/>
      <c r="S34" s="504"/>
      <c r="T34" s="504"/>
    </row>
    <row r="35" spans="1:20" x14ac:dyDescent="0.25">
      <c r="A35" s="514">
        <f>'Mapa Final'!A27</f>
        <v>5</v>
      </c>
      <c r="B35" s="500" t="str">
        <f>'Mapa Final'!B27</f>
        <v xml:space="preserve">INTERRUPCION O DEMORA EN EL SERVICIO PUBLICO DE ADMINISTRACION DE JUSTICIA </v>
      </c>
      <c r="C35" s="517" t="str">
        <f>'Mapa Final'!C27</f>
        <v>Afectación en la Prestación del Servicio de Justicia</v>
      </c>
      <c r="D35" s="517" t="str">
        <f>'Mapa Final'!D27</f>
        <v xml:space="preserve">Contagio por el ingreso y manipulacion de los elementos de la entidad por parte de personal tanto interno como externo a las sedes judiciales </v>
      </c>
      <c r="E35" s="520" t="str">
        <f>'Mapa Final'!E27</f>
        <v>El uso de los elementos que posee la entidad  por parte de los funcionarios, empleados y personal externo para el desarrollo de las actividades inherentes a las prestación del servicio, aumentando el riego biologico de contagio o transmisión de microorganismos que pueden afectar la salud de todos</v>
      </c>
      <c r="F35" s="520" t="str">
        <f>'Mapa Final'!F27</f>
        <v xml:space="preserve">Posibilidad de Afectación en la Prestación del Servicio de Justicia debido al uso de los elementos que posee la entidad  por parte de los funcionarios, empleados y personal externo para el desarrollo de las actividades inherentes a las prestación del servicio, aumentando el riesgo biologico de contagio o transmisión de microorganismos que pueden afectar la salud de todos     </v>
      </c>
      <c r="G35" s="520" t="str">
        <f>'Mapa Final'!G27</f>
        <v>Eventos Ambientales Internos</v>
      </c>
      <c r="H35" s="523" t="str">
        <f>'Mapa Final'!I27</f>
        <v>Media</v>
      </c>
      <c r="I35" s="526" t="str">
        <f>'Mapa Final'!L27</f>
        <v>Moderado</v>
      </c>
      <c r="J35" s="505" t="str">
        <f>'Mapa Final'!N27</f>
        <v>Moderado</v>
      </c>
      <c r="K35" s="508" t="str">
        <f>'Mapa Final'!AA27</f>
        <v>Baja</v>
      </c>
      <c r="L35" s="508" t="str">
        <f>'Mapa Final'!AE27</f>
        <v>Moderado</v>
      </c>
      <c r="M35" s="511" t="str">
        <f>'Mapa Final'!AG27</f>
        <v>Moderado</v>
      </c>
      <c r="N35" s="508" t="str">
        <f>'Mapa Final'!AH27</f>
        <v>Reducir(compartir)</v>
      </c>
      <c r="O35" s="502"/>
      <c r="P35" s="502"/>
      <c r="Q35" s="502"/>
      <c r="R35" s="502"/>
      <c r="S35" s="502"/>
      <c r="T35" s="502"/>
    </row>
    <row r="36" spans="1:20" x14ac:dyDescent="0.25">
      <c r="A36" s="515"/>
      <c r="B36" s="362"/>
      <c r="C36" s="518"/>
      <c r="D36" s="518"/>
      <c r="E36" s="521"/>
      <c r="F36" s="521"/>
      <c r="G36" s="521"/>
      <c r="H36" s="524"/>
      <c r="I36" s="527"/>
      <c r="J36" s="506"/>
      <c r="K36" s="509"/>
      <c r="L36" s="509"/>
      <c r="M36" s="512"/>
      <c r="N36" s="509"/>
      <c r="O36" s="503"/>
      <c r="P36" s="503"/>
      <c r="Q36" s="503"/>
      <c r="R36" s="503"/>
      <c r="S36" s="503"/>
      <c r="T36" s="503"/>
    </row>
    <row r="37" spans="1:20" x14ac:dyDescent="0.25">
      <c r="A37" s="515"/>
      <c r="B37" s="362"/>
      <c r="C37" s="518"/>
      <c r="D37" s="518"/>
      <c r="E37" s="521"/>
      <c r="F37" s="521"/>
      <c r="G37" s="521"/>
      <c r="H37" s="524"/>
      <c r="I37" s="527"/>
      <c r="J37" s="506"/>
      <c r="K37" s="509"/>
      <c r="L37" s="509"/>
      <c r="M37" s="512"/>
      <c r="N37" s="509"/>
      <c r="O37" s="503"/>
      <c r="P37" s="503"/>
      <c r="Q37" s="503"/>
      <c r="R37" s="503"/>
      <c r="S37" s="503"/>
      <c r="T37" s="503"/>
    </row>
    <row r="38" spans="1:20" x14ac:dyDescent="0.25">
      <c r="A38" s="515"/>
      <c r="B38" s="362"/>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3">
      <c r="A39" s="516"/>
      <c r="B39" s="501"/>
      <c r="C39" s="519"/>
      <c r="D39" s="519"/>
      <c r="E39" s="522"/>
      <c r="F39" s="522"/>
      <c r="G39" s="522"/>
      <c r="H39" s="525"/>
      <c r="I39" s="528"/>
      <c r="J39" s="507"/>
      <c r="K39" s="510"/>
      <c r="L39" s="510"/>
      <c r="M39" s="513"/>
      <c r="N39" s="510"/>
      <c r="O39" s="504"/>
      <c r="P39" s="504"/>
      <c r="Q39" s="504"/>
      <c r="R39" s="504"/>
      <c r="S39" s="504"/>
      <c r="T39" s="504"/>
    </row>
    <row r="40" spans="1:20" x14ac:dyDescent="0.25">
      <c r="A40" s="514" t="e">
        <f>'Mapa Final'!#REF!</f>
        <v>#REF!</v>
      </c>
      <c r="B40" s="500" t="e">
        <f>'Mapa Final'!#REF!</f>
        <v>#REF!</v>
      </c>
      <c r="C40" s="517" t="e">
        <f>'Mapa Final'!#REF!</f>
        <v>#REF!</v>
      </c>
      <c r="D40" s="517" t="e">
        <f>'Mapa Final'!#REF!</f>
        <v>#REF!</v>
      </c>
      <c r="E40" s="520" t="e">
        <f>'Mapa Final'!#REF!</f>
        <v>#REF!</v>
      </c>
      <c r="F40" s="520" t="e">
        <f>'Mapa Final'!#REF!</f>
        <v>#REF!</v>
      </c>
      <c r="G40" s="520" t="e">
        <f>'Mapa Final'!#REF!</f>
        <v>#REF!</v>
      </c>
      <c r="H40" s="523" t="e">
        <f>'Mapa Final'!#REF!</f>
        <v>#REF!</v>
      </c>
      <c r="I40" s="526" t="e">
        <f>'Mapa Final'!#REF!</f>
        <v>#REF!</v>
      </c>
      <c r="J40" s="505" t="e">
        <f>'Mapa Final'!#REF!</f>
        <v>#REF!</v>
      </c>
      <c r="K40" s="508" t="e">
        <f>'Mapa Final'!#REF!</f>
        <v>#REF!</v>
      </c>
      <c r="L40" s="508" t="e">
        <f>'Mapa Final'!#REF!</f>
        <v>#REF!</v>
      </c>
      <c r="M40" s="511" t="e">
        <f>'Mapa Final'!#REF!</f>
        <v>#REF!</v>
      </c>
      <c r="N40" s="508" t="e">
        <f>'Mapa Final'!#REF!</f>
        <v>#REF!</v>
      </c>
      <c r="O40" s="502"/>
      <c r="P40" s="502"/>
      <c r="Q40" s="502"/>
      <c r="R40" s="502"/>
      <c r="S40" s="502"/>
      <c r="T40" s="502"/>
    </row>
    <row r="41" spans="1:20" x14ac:dyDescent="0.25">
      <c r="A41" s="515"/>
      <c r="B41" s="362"/>
      <c r="C41" s="518"/>
      <c r="D41" s="518"/>
      <c r="E41" s="521"/>
      <c r="F41" s="521"/>
      <c r="G41" s="521"/>
      <c r="H41" s="524"/>
      <c r="I41" s="527"/>
      <c r="J41" s="506"/>
      <c r="K41" s="509"/>
      <c r="L41" s="509"/>
      <c r="M41" s="512"/>
      <c r="N41" s="509"/>
      <c r="O41" s="503"/>
      <c r="P41" s="503"/>
      <c r="Q41" s="503"/>
      <c r="R41" s="503"/>
      <c r="S41" s="503"/>
      <c r="T41" s="503"/>
    </row>
    <row r="42" spans="1:20" x14ac:dyDescent="0.25">
      <c r="A42" s="515"/>
      <c r="B42" s="362"/>
      <c r="C42" s="518"/>
      <c r="D42" s="518"/>
      <c r="E42" s="521"/>
      <c r="F42" s="521"/>
      <c r="G42" s="521"/>
      <c r="H42" s="524"/>
      <c r="I42" s="527"/>
      <c r="J42" s="506"/>
      <c r="K42" s="509"/>
      <c r="L42" s="509"/>
      <c r="M42" s="512"/>
      <c r="N42" s="509"/>
      <c r="O42" s="503"/>
      <c r="P42" s="503"/>
      <c r="Q42" s="503"/>
      <c r="R42" s="503"/>
      <c r="S42" s="503"/>
      <c r="T42" s="503"/>
    </row>
    <row r="43" spans="1:20" x14ac:dyDescent="0.25">
      <c r="A43" s="515"/>
      <c r="B43" s="362"/>
      <c r="C43" s="518"/>
      <c r="D43" s="518"/>
      <c r="E43" s="521"/>
      <c r="F43" s="521"/>
      <c r="G43" s="521"/>
      <c r="H43" s="524"/>
      <c r="I43" s="527"/>
      <c r="J43" s="506"/>
      <c r="K43" s="509"/>
      <c r="L43" s="509"/>
      <c r="M43" s="512"/>
      <c r="N43" s="509"/>
      <c r="O43" s="503"/>
      <c r="P43" s="503"/>
      <c r="Q43" s="503"/>
      <c r="R43" s="503"/>
      <c r="S43" s="503"/>
      <c r="T43" s="503"/>
    </row>
    <row r="44" spans="1:20" ht="15.75" thickBot="1" x14ac:dyDescent="0.3">
      <c r="A44" s="516"/>
      <c r="B44" s="501"/>
      <c r="C44" s="519"/>
      <c r="D44" s="519"/>
      <c r="E44" s="522"/>
      <c r="F44" s="522"/>
      <c r="G44" s="522"/>
      <c r="H44" s="525"/>
      <c r="I44" s="528"/>
      <c r="J44" s="507"/>
      <c r="K44" s="510"/>
      <c r="L44" s="510"/>
      <c r="M44" s="513"/>
      <c r="N44" s="510"/>
      <c r="O44" s="504"/>
      <c r="P44" s="504"/>
      <c r="Q44" s="504"/>
      <c r="R44" s="504"/>
      <c r="S44" s="504"/>
      <c r="T44" s="504"/>
    </row>
    <row r="45" spans="1:20" x14ac:dyDescent="0.25">
      <c r="A45" s="514">
        <f>'Mapa Final'!A30</f>
        <v>6</v>
      </c>
      <c r="B45" s="500" t="str">
        <f>'Mapa Final'!B30</f>
        <v xml:space="preserve">CONTAMINACION AMBIENTAL </v>
      </c>
      <c r="C45" s="517" t="str">
        <f>'Mapa Final'!C30</f>
        <v xml:space="preserve"> Afectación Ambiental</v>
      </c>
      <c r="D45" s="517" t="str">
        <f>'Mapa Final'!D30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45" s="520" t="str">
        <f>'Mapa Final'!E30</f>
        <v>Carencia de recursos, Falta de personal y/o de capacitación al personal de la Entidad en temas ambientales</v>
      </c>
      <c r="F45" s="520" t="str">
        <f>'Mapa Final'!F30</f>
        <v>Posibilidad de  Afectación Ambiental debido a la Carencia de recursos, Falta de personal y/o de capacitación al personal de la Entidad en temas ambientales</v>
      </c>
      <c r="G45" s="520" t="str">
        <f>'Mapa Final'!G30</f>
        <v>Eventos Ambientales Internos</v>
      </c>
      <c r="H45" s="523" t="str">
        <f>'Mapa Final'!I30</f>
        <v>Media</v>
      </c>
      <c r="I45" s="526" t="str">
        <f>'Mapa Final'!L30</f>
        <v>Moderado</v>
      </c>
      <c r="J45" s="505" t="str">
        <f>'Mapa Final'!N30</f>
        <v>Moderado</v>
      </c>
      <c r="K45" s="508" t="str">
        <f>'Mapa Final'!AA30</f>
        <v>Baja</v>
      </c>
      <c r="L45" s="508" t="str">
        <f>'Mapa Final'!AE30</f>
        <v>Moderado</v>
      </c>
      <c r="M45" s="511" t="str">
        <f>'Mapa Final'!AG30</f>
        <v>Moderado</v>
      </c>
      <c r="N45" s="508" t="str">
        <f>'Mapa Final'!AH30</f>
        <v>Reducir(mitigar)</v>
      </c>
      <c r="O45" s="502"/>
      <c r="P45" s="502"/>
      <c r="Q45" s="502"/>
      <c r="R45" s="502"/>
      <c r="S45" s="502"/>
      <c r="T45" s="502"/>
    </row>
    <row r="46" spans="1:20" x14ac:dyDescent="0.25">
      <c r="A46" s="515"/>
      <c r="B46" s="362"/>
      <c r="C46" s="518"/>
      <c r="D46" s="518"/>
      <c r="E46" s="521"/>
      <c r="F46" s="521"/>
      <c r="G46" s="521"/>
      <c r="H46" s="524"/>
      <c r="I46" s="527"/>
      <c r="J46" s="506"/>
      <c r="K46" s="509"/>
      <c r="L46" s="509"/>
      <c r="M46" s="512"/>
      <c r="N46" s="509"/>
      <c r="O46" s="503"/>
      <c r="P46" s="503"/>
      <c r="Q46" s="503"/>
      <c r="R46" s="503"/>
      <c r="S46" s="503"/>
      <c r="T46" s="503"/>
    </row>
    <row r="47" spans="1:20" x14ac:dyDescent="0.25">
      <c r="A47" s="515"/>
      <c r="B47" s="362"/>
      <c r="C47" s="518"/>
      <c r="D47" s="518"/>
      <c r="E47" s="521"/>
      <c r="F47" s="521"/>
      <c r="G47" s="521"/>
      <c r="H47" s="524"/>
      <c r="I47" s="527"/>
      <c r="J47" s="506"/>
      <c r="K47" s="509"/>
      <c r="L47" s="509"/>
      <c r="M47" s="512"/>
      <c r="N47" s="509"/>
      <c r="O47" s="503"/>
      <c r="P47" s="503"/>
      <c r="Q47" s="503"/>
      <c r="R47" s="503"/>
      <c r="S47" s="503"/>
      <c r="T47" s="503"/>
    </row>
    <row r="48" spans="1:20" x14ac:dyDescent="0.25">
      <c r="A48" s="515"/>
      <c r="B48" s="362"/>
      <c r="C48" s="518"/>
      <c r="D48" s="518"/>
      <c r="E48" s="521"/>
      <c r="F48" s="521"/>
      <c r="G48" s="521"/>
      <c r="H48" s="524"/>
      <c r="I48" s="527"/>
      <c r="J48" s="506"/>
      <c r="K48" s="509"/>
      <c r="L48" s="509"/>
      <c r="M48" s="512"/>
      <c r="N48" s="509"/>
      <c r="O48" s="503"/>
      <c r="P48" s="503"/>
      <c r="Q48" s="503"/>
      <c r="R48" s="503"/>
      <c r="S48" s="503"/>
      <c r="T48" s="503"/>
    </row>
    <row r="49" spans="1:20" ht="15.75" thickBot="1" x14ac:dyDescent="0.3">
      <c r="A49" s="516"/>
      <c r="B49" s="501"/>
      <c r="C49" s="519"/>
      <c r="D49" s="519"/>
      <c r="E49" s="522"/>
      <c r="F49" s="522"/>
      <c r="G49" s="522"/>
      <c r="H49" s="525"/>
      <c r="I49" s="528"/>
      <c r="J49" s="507"/>
      <c r="K49" s="510"/>
      <c r="L49" s="510"/>
      <c r="M49" s="513"/>
      <c r="N49" s="510"/>
      <c r="O49" s="504"/>
      <c r="P49" s="504"/>
      <c r="Q49" s="504"/>
      <c r="R49" s="504"/>
      <c r="S49" s="504"/>
      <c r="T49" s="504"/>
    </row>
    <row r="50" spans="1:20" x14ac:dyDescent="0.25">
      <c r="A50" s="514" t="e">
        <f>'Mapa Final'!#REF!</f>
        <v>#REF!</v>
      </c>
      <c r="B50" s="500" t="e">
        <f>'Mapa Final'!#REF!</f>
        <v>#REF!</v>
      </c>
      <c r="C50" s="517" t="e">
        <f>'Mapa Final'!#REF!</f>
        <v>#REF!</v>
      </c>
      <c r="D50" s="517" t="e">
        <f>'Mapa Final'!#REF!</f>
        <v>#REF!</v>
      </c>
      <c r="E50" s="520" t="e">
        <f>'Mapa Final'!#REF!</f>
        <v>#REF!</v>
      </c>
      <c r="F50" s="520" t="e">
        <f>'Mapa Final'!#REF!</f>
        <v>#REF!</v>
      </c>
      <c r="G50" s="520" t="e">
        <f>'Mapa Final'!#REF!</f>
        <v>#REF!</v>
      </c>
      <c r="H50" s="523" t="e">
        <f>'Mapa Final'!#REF!</f>
        <v>#REF!</v>
      </c>
      <c r="I50" s="526" t="e">
        <f>'Mapa Final'!#REF!</f>
        <v>#REF!</v>
      </c>
      <c r="J50" s="505" t="e">
        <f>'Mapa Final'!#REF!</f>
        <v>#REF!</v>
      </c>
      <c r="K50" s="508" t="e">
        <f>'Mapa Final'!#REF!</f>
        <v>#REF!</v>
      </c>
      <c r="L50" s="508" t="e">
        <f>'Mapa Final'!#REF!</f>
        <v>#REF!</v>
      </c>
      <c r="M50" s="511" t="e">
        <f>'Mapa Final'!#REF!</f>
        <v>#REF!</v>
      </c>
      <c r="N50" s="508" t="e">
        <f>'Mapa Final'!#REF!</f>
        <v>#REF!</v>
      </c>
      <c r="O50" s="502"/>
      <c r="P50" s="502"/>
      <c r="Q50" s="502"/>
      <c r="R50" s="502"/>
      <c r="S50" s="502"/>
      <c r="T50" s="502"/>
    </row>
    <row r="51" spans="1:20" x14ac:dyDescent="0.25">
      <c r="A51" s="515"/>
      <c r="B51" s="362"/>
      <c r="C51" s="518"/>
      <c r="D51" s="518"/>
      <c r="E51" s="521"/>
      <c r="F51" s="521"/>
      <c r="G51" s="521"/>
      <c r="H51" s="524"/>
      <c r="I51" s="527"/>
      <c r="J51" s="506"/>
      <c r="K51" s="509"/>
      <c r="L51" s="509"/>
      <c r="M51" s="512"/>
      <c r="N51" s="509"/>
      <c r="O51" s="503"/>
      <c r="P51" s="503"/>
      <c r="Q51" s="503"/>
      <c r="R51" s="503"/>
      <c r="S51" s="503"/>
      <c r="T51" s="503"/>
    </row>
    <row r="52" spans="1:20" x14ac:dyDescent="0.25">
      <c r="A52" s="515"/>
      <c r="B52" s="362"/>
      <c r="C52" s="518"/>
      <c r="D52" s="518"/>
      <c r="E52" s="521"/>
      <c r="F52" s="521"/>
      <c r="G52" s="521"/>
      <c r="H52" s="524"/>
      <c r="I52" s="527"/>
      <c r="J52" s="506"/>
      <c r="K52" s="509"/>
      <c r="L52" s="509"/>
      <c r="M52" s="512"/>
      <c r="N52" s="509"/>
      <c r="O52" s="503"/>
      <c r="P52" s="503"/>
      <c r="Q52" s="503"/>
      <c r="R52" s="503"/>
      <c r="S52" s="503"/>
      <c r="T52" s="503"/>
    </row>
    <row r="53" spans="1:20" x14ac:dyDescent="0.25">
      <c r="A53" s="515"/>
      <c r="B53" s="362"/>
      <c r="C53" s="518"/>
      <c r="D53" s="518"/>
      <c r="E53" s="521"/>
      <c r="F53" s="521"/>
      <c r="G53" s="521"/>
      <c r="H53" s="524"/>
      <c r="I53" s="527"/>
      <c r="J53" s="506"/>
      <c r="K53" s="509"/>
      <c r="L53" s="509"/>
      <c r="M53" s="512"/>
      <c r="N53" s="509"/>
      <c r="O53" s="503"/>
      <c r="P53" s="503"/>
      <c r="Q53" s="503"/>
      <c r="R53" s="503"/>
      <c r="S53" s="503"/>
      <c r="T53" s="503"/>
    </row>
    <row r="54" spans="1:20" ht="15.75" thickBot="1" x14ac:dyDescent="0.3">
      <c r="A54" s="516"/>
      <c r="B54" s="501"/>
      <c r="C54" s="519"/>
      <c r="D54" s="519"/>
      <c r="E54" s="522"/>
      <c r="F54" s="522"/>
      <c r="G54" s="522"/>
      <c r="H54" s="525"/>
      <c r="I54" s="528"/>
      <c r="J54" s="507"/>
      <c r="K54" s="510"/>
      <c r="L54" s="510"/>
      <c r="M54" s="513"/>
      <c r="N54" s="510"/>
      <c r="O54" s="504"/>
      <c r="P54" s="504"/>
      <c r="Q54" s="504"/>
      <c r="R54" s="504"/>
      <c r="S54" s="504"/>
      <c r="T54" s="504"/>
    </row>
    <row r="55" spans="1:20" x14ac:dyDescent="0.25">
      <c r="A55" s="514" t="e">
        <f>'Mapa Final'!#REF!</f>
        <v>#REF!</v>
      </c>
      <c r="B55" s="500" t="e">
        <f>'Mapa Final'!#REF!</f>
        <v>#REF!</v>
      </c>
      <c r="C55" s="517" t="e">
        <f>'Mapa Final'!#REF!</f>
        <v>#REF!</v>
      </c>
      <c r="D55" s="517" t="e">
        <f>'Mapa Final'!#REF!</f>
        <v>#REF!</v>
      </c>
      <c r="E55" s="520" t="e">
        <f>'Mapa Final'!#REF!</f>
        <v>#REF!</v>
      </c>
      <c r="F55" s="520" t="e">
        <f>'Mapa Final'!#REF!</f>
        <v>#REF!</v>
      </c>
      <c r="G55" s="520" t="e">
        <f>'Mapa Final'!#REF!</f>
        <v>#REF!</v>
      </c>
      <c r="H55" s="523" t="e">
        <f>'Mapa Final'!#REF!</f>
        <v>#REF!</v>
      </c>
      <c r="I55" s="526" t="e">
        <f>'Mapa Final'!#REF!</f>
        <v>#REF!</v>
      </c>
      <c r="J55" s="505" t="e">
        <f>'Mapa Final'!#REF!</f>
        <v>#REF!</v>
      </c>
      <c r="K55" s="508" t="e">
        <f>'Mapa Final'!#REF!</f>
        <v>#REF!</v>
      </c>
      <c r="L55" s="508" t="e">
        <f>'Mapa Final'!#REF!</f>
        <v>#REF!</v>
      </c>
      <c r="M55" s="511" t="e">
        <f>'Mapa Final'!#REF!</f>
        <v>#REF!</v>
      </c>
      <c r="N55" s="508" t="e">
        <f>'Mapa Final'!#REF!</f>
        <v>#REF!</v>
      </c>
      <c r="O55" s="502"/>
      <c r="P55" s="502"/>
      <c r="Q55" s="502"/>
      <c r="R55" s="502"/>
      <c r="S55" s="502"/>
      <c r="T55" s="502"/>
    </row>
    <row r="56" spans="1:20" x14ac:dyDescent="0.25">
      <c r="A56" s="515"/>
      <c r="B56" s="362"/>
      <c r="C56" s="518"/>
      <c r="D56" s="518"/>
      <c r="E56" s="521"/>
      <c r="F56" s="521"/>
      <c r="G56" s="521"/>
      <c r="H56" s="524"/>
      <c r="I56" s="527"/>
      <c r="J56" s="506"/>
      <c r="K56" s="509"/>
      <c r="L56" s="509"/>
      <c r="M56" s="512"/>
      <c r="N56" s="509"/>
      <c r="O56" s="503"/>
      <c r="P56" s="503"/>
      <c r="Q56" s="503"/>
      <c r="R56" s="503"/>
      <c r="S56" s="503"/>
      <c r="T56" s="503"/>
    </row>
    <row r="57" spans="1:20" x14ac:dyDescent="0.25">
      <c r="A57" s="515"/>
      <c r="B57" s="362"/>
      <c r="C57" s="518"/>
      <c r="D57" s="518"/>
      <c r="E57" s="521"/>
      <c r="F57" s="521"/>
      <c r="G57" s="521"/>
      <c r="H57" s="524"/>
      <c r="I57" s="527"/>
      <c r="J57" s="506"/>
      <c r="K57" s="509"/>
      <c r="L57" s="509"/>
      <c r="M57" s="512"/>
      <c r="N57" s="509"/>
      <c r="O57" s="503"/>
      <c r="P57" s="503"/>
      <c r="Q57" s="503"/>
      <c r="R57" s="503"/>
      <c r="S57" s="503"/>
      <c r="T57" s="503"/>
    </row>
    <row r="58" spans="1:20" x14ac:dyDescent="0.25">
      <c r="A58" s="515"/>
      <c r="B58" s="362"/>
      <c r="C58" s="518"/>
      <c r="D58" s="518"/>
      <c r="E58" s="521"/>
      <c r="F58" s="521"/>
      <c r="G58" s="521"/>
      <c r="H58" s="524"/>
      <c r="I58" s="527"/>
      <c r="J58" s="506"/>
      <c r="K58" s="509"/>
      <c r="L58" s="509"/>
      <c r="M58" s="512"/>
      <c r="N58" s="509"/>
      <c r="O58" s="503"/>
      <c r="P58" s="503"/>
      <c r="Q58" s="503"/>
      <c r="R58" s="503"/>
      <c r="S58" s="503"/>
      <c r="T58" s="503"/>
    </row>
    <row r="59" spans="1:20" ht="15.75" thickBot="1" x14ac:dyDescent="0.3">
      <c r="A59" s="516"/>
      <c r="B59" s="501"/>
      <c r="C59" s="519"/>
      <c r="D59" s="519"/>
      <c r="E59" s="522"/>
      <c r="F59" s="522"/>
      <c r="G59" s="522"/>
      <c r="H59" s="525"/>
      <c r="I59" s="528"/>
      <c r="J59" s="507"/>
      <c r="K59" s="510"/>
      <c r="L59" s="510"/>
      <c r="M59" s="513"/>
      <c r="N59" s="510"/>
      <c r="O59" s="504"/>
      <c r="P59" s="504"/>
      <c r="Q59" s="504"/>
      <c r="R59" s="504"/>
      <c r="S59" s="504"/>
      <c r="T59" s="50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3" customFormat="1" ht="16.5" customHeight="1" x14ac:dyDescent="0.3">
      <c r="A1" s="412"/>
      <c r="B1" s="413"/>
      <c r="C1" s="413"/>
      <c r="D1" s="536" t="s">
        <v>373</v>
      </c>
      <c r="E1" s="536"/>
      <c r="F1" s="536"/>
      <c r="G1" s="536"/>
      <c r="H1" s="536"/>
      <c r="I1" s="536"/>
      <c r="J1" s="536"/>
      <c r="K1" s="536"/>
      <c r="L1" s="536"/>
      <c r="M1" s="536"/>
      <c r="N1" s="536"/>
      <c r="O1" s="536"/>
      <c r="P1" s="536"/>
      <c r="Q1" s="537"/>
      <c r="R1" s="404" t="s">
        <v>67</v>
      </c>
      <c r="S1" s="404"/>
      <c r="T1" s="404"/>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x14ac:dyDescent="0.3">
      <c r="A2" s="414"/>
      <c r="B2" s="415"/>
      <c r="C2" s="415"/>
      <c r="D2" s="538"/>
      <c r="E2" s="538"/>
      <c r="F2" s="538"/>
      <c r="G2" s="538"/>
      <c r="H2" s="538"/>
      <c r="I2" s="538"/>
      <c r="J2" s="538"/>
      <c r="K2" s="538"/>
      <c r="L2" s="538"/>
      <c r="M2" s="538"/>
      <c r="N2" s="538"/>
      <c r="O2" s="538"/>
      <c r="P2" s="538"/>
      <c r="Q2" s="539"/>
      <c r="R2" s="404"/>
      <c r="S2" s="404"/>
      <c r="T2" s="404"/>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x14ac:dyDescent="0.3">
      <c r="A3" s="2"/>
      <c r="B3" s="2"/>
      <c r="C3" s="191"/>
      <c r="D3" s="538"/>
      <c r="E3" s="538"/>
      <c r="F3" s="538"/>
      <c r="G3" s="538"/>
      <c r="H3" s="538"/>
      <c r="I3" s="538"/>
      <c r="J3" s="538"/>
      <c r="K3" s="538"/>
      <c r="L3" s="538"/>
      <c r="M3" s="538"/>
      <c r="N3" s="538"/>
      <c r="O3" s="538"/>
      <c r="P3" s="538"/>
      <c r="Q3" s="539"/>
      <c r="R3" s="404"/>
      <c r="S3" s="404"/>
      <c r="T3" s="404"/>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x14ac:dyDescent="0.3">
      <c r="A4" s="405" t="s">
        <v>0</v>
      </c>
      <c r="B4" s="406"/>
      <c r="C4" s="407"/>
      <c r="D4" s="408" t="str">
        <f>'Mapa Final'!D4</f>
        <v>MEJORAMIENTO DE INFRAESTRUCTURA FISICA</v>
      </c>
      <c r="E4" s="409"/>
      <c r="F4" s="409"/>
      <c r="G4" s="409"/>
      <c r="H4" s="409"/>
      <c r="I4" s="409"/>
      <c r="J4" s="409"/>
      <c r="K4" s="409"/>
      <c r="L4" s="409"/>
      <c r="M4" s="409"/>
      <c r="N4" s="410"/>
      <c r="O4" s="411"/>
      <c r="P4" s="411"/>
      <c r="Q4" s="411"/>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x14ac:dyDescent="0.3">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x14ac:dyDescent="0.35">
      <c r="A6" s="405" t="s">
        <v>2</v>
      </c>
      <c r="B6" s="406"/>
      <c r="C6" s="407"/>
      <c r="D6" s="416" t="str">
        <f>'Mapa Final'!D6</f>
        <v>Nivel Seccional</v>
      </c>
      <c r="E6" s="417"/>
      <c r="F6" s="417"/>
      <c r="G6" s="417"/>
      <c r="H6" s="417"/>
      <c r="I6" s="417"/>
      <c r="J6" s="417"/>
      <c r="K6" s="417"/>
      <c r="L6" s="417"/>
      <c r="M6" s="417"/>
      <c r="N6" s="418"/>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2" customFormat="1" ht="38.25" customHeight="1" thickTop="1" thickBot="1" x14ac:dyDescent="0.3">
      <c r="A7" s="531" t="s">
        <v>349</v>
      </c>
      <c r="B7" s="532"/>
      <c r="C7" s="532"/>
      <c r="D7" s="532"/>
      <c r="E7" s="532"/>
      <c r="F7" s="533"/>
      <c r="G7" s="179"/>
      <c r="H7" s="534" t="s">
        <v>350</v>
      </c>
      <c r="I7" s="534"/>
      <c r="J7" s="534"/>
      <c r="K7" s="534" t="s">
        <v>351</v>
      </c>
      <c r="L7" s="534"/>
      <c r="M7" s="534"/>
      <c r="N7" s="535" t="s">
        <v>352</v>
      </c>
      <c r="O7" s="540" t="s">
        <v>353</v>
      </c>
      <c r="P7" s="542" t="s">
        <v>354</v>
      </c>
      <c r="Q7" s="543"/>
      <c r="R7" s="542" t="s">
        <v>355</v>
      </c>
      <c r="S7" s="543"/>
      <c r="T7" s="544" t="s">
        <v>376</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x14ac:dyDescent="0.3">
      <c r="A8" s="189" t="s">
        <v>203</v>
      </c>
      <c r="B8" s="189" t="s">
        <v>380</v>
      </c>
      <c r="C8" s="190" t="s">
        <v>8</v>
      </c>
      <c r="D8" s="180" t="s">
        <v>364</v>
      </c>
      <c r="E8" s="192" t="s">
        <v>10</v>
      </c>
      <c r="F8" s="192" t="s">
        <v>11</v>
      </c>
      <c r="G8" s="192" t="s">
        <v>12</v>
      </c>
      <c r="H8" s="182" t="s">
        <v>357</v>
      </c>
      <c r="I8" s="182" t="s">
        <v>38</v>
      </c>
      <c r="J8" s="182" t="s">
        <v>358</v>
      </c>
      <c r="K8" s="182" t="s">
        <v>357</v>
      </c>
      <c r="L8" s="182" t="s">
        <v>359</v>
      </c>
      <c r="M8" s="182" t="s">
        <v>358</v>
      </c>
      <c r="N8" s="535"/>
      <c r="O8" s="541"/>
      <c r="P8" s="183" t="s">
        <v>360</v>
      </c>
      <c r="Q8" s="183" t="s">
        <v>361</v>
      </c>
      <c r="R8" s="183" t="s">
        <v>362</v>
      </c>
      <c r="S8" s="183" t="s">
        <v>363</v>
      </c>
      <c r="T8" s="544"/>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x14ac:dyDescent="0.3">
      <c r="A9" s="529"/>
      <c r="B9" s="530"/>
      <c r="C9" s="530"/>
      <c r="D9" s="530"/>
      <c r="E9" s="530"/>
      <c r="F9" s="530"/>
      <c r="G9" s="530"/>
      <c r="H9" s="530"/>
      <c r="I9" s="530"/>
      <c r="J9" s="530"/>
      <c r="K9" s="530"/>
      <c r="L9" s="530"/>
      <c r="M9" s="530"/>
      <c r="N9" s="530"/>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x14ac:dyDescent="0.2">
      <c r="A10" s="514">
        <f>'Mapa Final'!A10</f>
        <v>1</v>
      </c>
      <c r="B10" s="500" t="str">
        <f>'Mapa Final'!B10</f>
        <v>LA NO ASIGNACION DE RECURSOS PRESUPUESTALES DE INVERSION</v>
      </c>
      <c r="C10" s="517" t="str">
        <f>'Mapa Final'!C10</f>
        <v>Afectación en la Prestación del Servicio de Justicia</v>
      </c>
      <c r="D10" s="517" t="str">
        <f>'Mapa Final'!D10</f>
        <v>1. La no presentación del informe de la solicitud de recursos de inversión 2. Error en el diligenciamiento del formato de solicitud de recuros de inversión</v>
      </c>
      <c r="E10" s="520" t="str">
        <f>'Mapa Final'!E10</f>
        <v xml:space="preserve">Falta de Planeación, Austeridad del gasto y/o Personal idoneo para establecer la descripciones y los costos de las necesidades                         </v>
      </c>
      <c r="F10" s="520" t="str">
        <f>'Mapa Final'!F10</f>
        <v xml:space="preserve">Posibilidad de la Afectación en la Prestación del Servicio de Justicia debido a la Falta de Planeación, Austeridad del gasto y/o Personal idoneo para establecer la descripciones y los costos de las necesidades                         </v>
      </c>
      <c r="G10" s="520" t="str">
        <f>'Mapa Final'!G10</f>
        <v>Ejecución y Administración de Procesos</v>
      </c>
      <c r="H10" s="523" t="str">
        <f>'Mapa Final'!I10</f>
        <v>Muy Baja</v>
      </c>
      <c r="I10" s="526" t="str">
        <f>'Mapa Final'!L10</f>
        <v>Leve</v>
      </c>
      <c r="J10" s="505" t="str">
        <f>'Mapa Final'!N10</f>
        <v>Bajo</v>
      </c>
      <c r="K10" s="508" t="str">
        <f>'Mapa Final'!AA10</f>
        <v>Muy Baja</v>
      </c>
      <c r="L10" s="508" t="str">
        <f>'Mapa Final'!AE10</f>
        <v>Leve</v>
      </c>
      <c r="M10" s="511" t="str">
        <f>'Mapa Final'!AG10</f>
        <v>Bajo</v>
      </c>
      <c r="N10" s="508" t="str">
        <f>'Mapa Final'!AH10</f>
        <v>Reducir(compartir)</v>
      </c>
      <c r="O10" s="502"/>
      <c r="P10" s="502"/>
      <c r="Q10" s="502"/>
      <c r="R10" s="502"/>
      <c r="S10" s="502"/>
      <c r="T10" s="502"/>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row>
    <row r="11" spans="1:278" s="175" customFormat="1" ht="13.5" customHeight="1" x14ac:dyDescent="0.2">
      <c r="A11" s="515"/>
      <c r="B11" s="545"/>
      <c r="C11" s="518"/>
      <c r="D11" s="518"/>
      <c r="E11" s="521"/>
      <c r="F11" s="521"/>
      <c r="G11" s="521"/>
      <c r="H11" s="524"/>
      <c r="I11" s="527"/>
      <c r="J11" s="506"/>
      <c r="K11" s="509"/>
      <c r="L11" s="509"/>
      <c r="M11" s="512"/>
      <c r="N11" s="509"/>
      <c r="O11" s="503"/>
      <c r="P11" s="503"/>
      <c r="Q11" s="503"/>
      <c r="R11" s="503"/>
      <c r="S11" s="503"/>
      <c r="T11" s="503"/>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row>
    <row r="12" spans="1:278" s="175" customFormat="1" ht="13.5" customHeight="1" x14ac:dyDescent="0.2">
      <c r="A12" s="515"/>
      <c r="B12" s="545"/>
      <c r="C12" s="518"/>
      <c r="D12" s="518"/>
      <c r="E12" s="521"/>
      <c r="F12" s="521"/>
      <c r="G12" s="521"/>
      <c r="H12" s="524"/>
      <c r="I12" s="527"/>
      <c r="J12" s="506"/>
      <c r="K12" s="509"/>
      <c r="L12" s="509"/>
      <c r="M12" s="512"/>
      <c r="N12" s="509"/>
      <c r="O12" s="503"/>
      <c r="P12" s="503"/>
      <c r="Q12" s="503"/>
      <c r="R12" s="503"/>
      <c r="S12" s="503"/>
      <c r="T12" s="503"/>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row>
    <row r="13" spans="1:278" s="175" customFormat="1" ht="13.5" customHeight="1" x14ac:dyDescent="0.2">
      <c r="A13" s="515"/>
      <c r="B13" s="545"/>
      <c r="C13" s="518"/>
      <c r="D13" s="518"/>
      <c r="E13" s="521"/>
      <c r="F13" s="521"/>
      <c r="G13" s="521"/>
      <c r="H13" s="524"/>
      <c r="I13" s="527"/>
      <c r="J13" s="506"/>
      <c r="K13" s="509"/>
      <c r="L13" s="509"/>
      <c r="M13" s="512"/>
      <c r="N13" s="509"/>
      <c r="O13" s="503"/>
      <c r="P13" s="503"/>
      <c r="Q13" s="503"/>
      <c r="R13" s="503"/>
      <c r="S13" s="503"/>
      <c r="T13" s="503"/>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row>
    <row r="14" spans="1:278" s="175" customFormat="1" ht="238.5" customHeight="1" thickBot="1" x14ac:dyDescent="0.25">
      <c r="A14" s="516"/>
      <c r="B14" s="546"/>
      <c r="C14" s="519"/>
      <c r="D14" s="519"/>
      <c r="E14" s="522"/>
      <c r="F14" s="522"/>
      <c r="G14" s="522"/>
      <c r="H14" s="525"/>
      <c r="I14" s="528"/>
      <c r="J14" s="507"/>
      <c r="K14" s="510"/>
      <c r="L14" s="510"/>
      <c r="M14" s="513"/>
      <c r="N14" s="510"/>
      <c r="O14" s="504"/>
      <c r="P14" s="504"/>
      <c r="Q14" s="504"/>
      <c r="R14" s="504"/>
      <c r="S14" s="504"/>
      <c r="T14" s="504"/>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row>
    <row r="15" spans="1:278" s="175" customFormat="1" ht="15" customHeight="1" x14ac:dyDescent="0.2">
      <c r="A15" s="514">
        <f>'Mapa Final'!A15</f>
        <v>2</v>
      </c>
      <c r="B15" s="500" t="str">
        <f>'Mapa Final'!B15</f>
        <v>AFECTACION DE INFRAESTRUCTURA JUDICIAL (MUEBLES E INMUEBLES)</v>
      </c>
      <c r="C15" s="517" t="str">
        <f>'Mapa Final'!C15</f>
        <v>Afectación Económica</v>
      </c>
      <c r="D15" s="517" t="str">
        <f>'Mapa Final'!D15</f>
        <v xml:space="preserve">1. Incendio                                              2. Eventos Naturales (Inundación,Terremoto)
3.Terrorismo 
4. Asonadas (Vandalismo) </v>
      </c>
      <c r="E15" s="520" t="str">
        <f>'Mapa Final'!E15</f>
        <v>Cambio climatico, Ubicación geografica y/o Mantenimiento preventivo y  correctivo</v>
      </c>
      <c r="F15" s="520" t="str">
        <f>'Mapa Final'!F15</f>
        <v>Posibilidad de Afectación Económica  debido al Cambio climatico, Ubicación geografica y/o Mantenimiento preventivo y  correctivo</v>
      </c>
      <c r="G15" s="520" t="str">
        <f>'Mapa Final'!G15</f>
        <v>Daños Activos Fijos/Eventos Externos</v>
      </c>
      <c r="H15" s="523" t="str">
        <f>'Mapa Final'!I15</f>
        <v>Muy Alta</v>
      </c>
      <c r="I15" s="526" t="str">
        <f>'Mapa Final'!L15</f>
        <v>Moderado</v>
      </c>
      <c r="J15" s="505" t="str">
        <f>'Mapa Final'!N15</f>
        <v xml:space="preserve">Alto </v>
      </c>
      <c r="K15" s="508" t="str">
        <f>'Mapa Final'!AA15</f>
        <v>Media</v>
      </c>
      <c r="L15" s="508" t="str">
        <f>'Mapa Final'!AE15</f>
        <v>Moderado</v>
      </c>
      <c r="M15" s="511" t="str">
        <f>'Mapa Final'!AG15</f>
        <v>Moderado</v>
      </c>
      <c r="N15" s="508" t="str">
        <f>'Mapa Final'!AH15</f>
        <v>Reducir(mitigar)</v>
      </c>
      <c r="O15" s="502"/>
      <c r="P15" s="502"/>
      <c r="Q15" s="502"/>
      <c r="R15" s="502"/>
      <c r="S15" s="502"/>
      <c r="T15" s="502"/>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row>
    <row r="16" spans="1:278" s="175" customFormat="1" ht="13.5" customHeight="1" x14ac:dyDescent="0.2">
      <c r="A16" s="515"/>
      <c r="B16" s="545"/>
      <c r="C16" s="518"/>
      <c r="D16" s="518"/>
      <c r="E16" s="521"/>
      <c r="F16" s="521"/>
      <c r="G16" s="521"/>
      <c r="H16" s="524"/>
      <c r="I16" s="527"/>
      <c r="J16" s="506"/>
      <c r="K16" s="509"/>
      <c r="L16" s="509"/>
      <c r="M16" s="512"/>
      <c r="N16" s="509"/>
      <c r="O16" s="503"/>
      <c r="P16" s="503"/>
      <c r="Q16" s="503"/>
      <c r="R16" s="503"/>
      <c r="S16" s="503"/>
      <c r="T16" s="503"/>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row>
    <row r="17" spans="1:176" s="175" customFormat="1" ht="13.5" customHeight="1" x14ac:dyDescent="0.2">
      <c r="A17" s="515"/>
      <c r="B17" s="545"/>
      <c r="C17" s="518"/>
      <c r="D17" s="518"/>
      <c r="E17" s="521"/>
      <c r="F17" s="521"/>
      <c r="G17" s="521"/>
      <c r="H17" s="524"/>
      <c r="I17" s="527"/>
      <c r="J17" s="506"/>
      <c r="K17" s="509"/>
      <c r="L17" s="509"/>
      <c r="M17" s="512"/>
      <c r="N17" s="509"/>
      <c r="O17" s="503"/>
      <c r="P17" s="503"/>
      <c r="Q17" s="503"/>
      <c r="R17" s="503"/>
      <c r="S17" s="503"/>
      <c r="T17" s="503"/>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row>
    <row r="18" spans="1:176" s="175" customFormat="1" ht="13.5" customHeight="1" x14ac:dyDescent="0.2">
      <c r="A18" s="515"/>
      <c r="B18" s="545"/>
      <c r="C18" s="518"/>
      <c r="D18" s="518"/>
      <c r="E18" s="521"/>
      <c r="F18" s="521"/>
      <c r="G18" s="521"/>
      <c r="H18" s="524"/>
      <c r="I18" s="527"/>
      <c r="J18" s="506"/>
      <c r="K18" s="509"/>
      <c r="L18" s="509"/>
      <c r="M18" s="512"/>
      <c r="N18" s="509"/>
      <c r="O18" s="503"/>
      <c r="P18" s="503"/>
      <c r="Q18" s="503"/>
      <c r="R18" s="503"/>
      <c r="S18" s="503"/>
      <c r="T18" s="503"/>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row>
    <row r="19" spans="1:176" s="175" customFormat="1" ht="255.75" customHeight="1" thickBot="1" x14ac:dyDescent="0.25">
      <c r="A19" s="516"/>
      <c r="B19" s="546"/>
      <c r="C19" s="519"/>
      <c r="D19" s="519"/>
      <c r="E19" s="522"/>
      <c r="F19" s="522"/>
      <c r="G19" s="522"/>
      <c r="H19" s="525"/>
      <c r="I19" s="528"/>
      <c r="J19" s="507"/>
      <c r="K19" s="510"/>
      <c r="L19" s="510"/>
      <c r="M19" s="513"/>
      <c r="N19" s="510"/>
      <c r="O19" s="504"/>
      <c r="P19" s="504"/>
      <c r="Q19" s="504"/>
      <c r="R19" s="504"/>
      <c r="S19" s="504"/>
      <c r="T19" s="504"/>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row>
    <row r="20" spans="1:176" x14ac:dyDescent="0.25">
      <c r="A20" s="514">
        <f>'Mapa Final'!A19</f>
        <v>3</v>
      </c>
      <c r="B20" s="500" t="str">
        <f>'Mapa Final'!B19</f>
        <v xml:space="preserve">CORRUPCION EN CONTRATACION </v>
      </c>
      <c r="C20" s="517" t="str">
        <f>'Mapa Final'!C19</f>
        <v>Reputacional(Corrupción)</v>
      </c>
      <c r="D20" s="517" t="str">
        <f>'Mapa Final'!D19</f>
        <v xml:space="preserve">Ineficiencia, Debilidad en los manuales y procedimientos contractuales. Falencia en la Planeación 
</v>
      </c>
      <c r="E20" s="520" t="str">
        <f>'Mapa Final'!E19</f>
        <v>Falta de Etica Profesional, Pretension  de los contratistas,  Direccionamiento de procesos contractuales, Personal sin idoneidad y Debilidad  normativa en la politica contractual</v>
      </c>
      <c r="F20" s="520" t="str">
        <f>'Mapa Final'!F19</f>
        <v>Posibilidad de afectación  Reputacional(Corrupción)  debido a la Falta de Etica Profesional, Pretension  de los contratistas,  Direccionamiento de procesos contractuales, Personal sin idoneidad y Debilidad  normativa en la politica contractual</v>
      </c>
      <c r="G20" s="520" t="str">
        <f>'Mapa Final'!G19</f>
        <v>Fraude Interno</v>
      </c>
      <c r="H20" s="523" t="str">
        <f>'Mapa Final'!I19</f>
        <v>Baja</v>
      </c>
      <c r="I20" s="526" t="str">
        <f>'Mapa Final'!L19</f>
        <v>Menor</v>
      </c>
      <c r="J20" s="505" t="str">
        <f>'Mapa Final'!N19</f>
        <v>Moderado</v>
      </c>
      <c r="K20" s="508" t="str">
        <f>'Mapa Final'!AA19</f>
        <v>Baja</v>
      </c>
      <c r="L20" s="508" t="str">
        <f>'Mapa Final'!AE19</f>
        <v>Menor</v>
      </c>
      <c r="M20" s="511" t="str">
        <f>'Mapa Final'!AG19</f>
        <v>Moderado</v>
      </c>
      <c r="N20" s="508" t="str">
        <f>'Mapa Final'!AH19</f>
        <v>Reducir(compartir)</v>
      </c>
      <c r="O20" s="502"/>
      <c r="P20" s="502"/>
      <c r="Q20" s="502"/>
      <c r="R20" s="502"/>
      <c r="S20" s="502"/>
      <c r="T20" s="502"/>
      <c r="U20" s="188"/>
      <c r="V20" s="188"/>
    </row>
    <row r="21" spans="1:176" x14ac:dyDescent="0.25">
      <c r="A21" s="515"/>
      <c r="B21" s="545"/>
      <c r="C21" s="518"/>
      <c r="D21" s="518"/>
      <c r="E21" s="521"/>
      <c r="F21" s="521"/>
      <c r="G21" s="521"/>
      <c r="H21" s="524"/>
      <c r="I21" s="527"/>
      <c r="J21" s="506"/>
      <c r="K21" s="509"/>
      <c r="L21" s="509"/>
      <c r="M21" s="512"/>
      <c r="N21" s="509"/>
      <c r="O21" s="503"/>
      <c r="P21" s="503"/>
      <c r="Q21" s="503"/>
      <c r="R21" s="503"/>
      <c r="S21" s="503"/>
      <c r="T21" s="503"/>
      <c r="U21" s="188"/>
      <c r="V21" s="188"/>
    </row>
    <row r="22" spans="1:176" x14ac:dyDescent="0.25">
      <c r="A22" s="515"/>
      <c r="B22" s="545"/>
      <c r="C22" s="518"/>
      <c r="D22" s="518"/>
      <c r="E22" s="521"/>
      <c r="F22" s="521"/>
      <c r="G22" s="521"/>
      <c r="H22" s="524"/>
      <c r="I22" s="527"/>
      <c r="J22" s="506"/>
      <c r="K22" s="509"/>
      <c r="L22" s="509"/>
      <c r="M22" s="512"/>
      <c r="N22" s="509"/>
      <c r="O22" s="503"/>
      <c r="P22" s="503"/>
      <c r="Q22" s="503"/>
      <c r="R22" s="503"/>
      <c r="S22" s="503"/>
      <c r="T22" s="503"/>
      <c r="U22" s="188"/>
      <c r="V22" s="188"/>
    </row>
    <row r="23" spans="1:176" x14ac:dyDescent="0.25">
      <c r="A23" s="515"/>
      <c r="B23" s="545"/>
      <c r="C23" s="518"/>
      <c r="D23" s="518"/>
      <c r="E23" s="521"/>
      <c r="F23" s="521"/>
      <c r="G23" s="521"/>
      <c r="H23" s="524"/>
      <c r="I23" s="527"/>
      <c r="J23" s="506"/>
      <c r="K23" s="509"/>
      <c r="L23" s="509"/>
      <c r="M23" s="512"/>
      <c r="N23" s="509"/>
      <c r="O23" s="503"/>
      <c r="P23" s="503"/>
      <c r="Q23" s="503"/>
      <c r="R23" s="503"/>
      <c r="S23" s="503"/>
      <c r="T23" s="503"/>
      <c r="U23" s="188"/>
      <c r="V23" s="188"/>
    </row>
    <row r="24" spans="1:176" ht="307.5" customHeight="1" thickBot="1" x14ac:dyDescent="0.3">
      <c r="A24" s="516"/>
      <c r="B24" s="546"/>
      <c r="C24" s="519"/>
      <c r="D24" s="519"/>
      <c r="E24" s="522"/>
      <c r="F24" s="522"/>
      <c r="G24" s="522"/>
      <c r="H24" s="525"/>
      <c r="I24" s="528"/>
      <c r="J24" s="507"/>
      <c r="K24" s="510"/>
      <c r="L24" s="510"/>
      <c r="M24" s="513"/>
      <c r="N24" s="510"/>
      <c r="O24" s="504"/>
      <c r="P24" s="504"/>
      <c r="Q24" s="504"/>
      <c r="R24" s="504"/>
      <c r="S24" s="504"/>
      <c r="T24" s="504"/>
      <c r="U24" s="188"/>
      <c r="V24" s="188"/>
    </row>
    <row r="25" spans="1:176" x14ac:dyDescent="0.25">
      <c r="A25" s="514">
        <f>'Mapa Final'!A22</f>
        <v>4</v>
      </c>
      <c r="B25" s="500" t="str">
        <f>'Mapa Final'!B22</f>
        <v>DEMORA EN LA ATENCION DE REQUERIMIENTOS LOCATIVOS</v>
      </c>
      <c r="C25" s="517" t="str">
        <f>'Mapa Final'!C22</f>
        <v>Afectación en la Prestación del Servicio de Justicia</v>
      </c>
      <c r="D25" s="517" t="str">
        <f>'Mapa Final'!D22</f>
        <v>1. Propagación indiscriminada de un patogeno que afecta la salud humana. 2. Falta de personal idoneo como apoyo en la elaboración de los procesos contractuales. 3. Falta de personal tecnico para la atención de requerimientos locativos menores</v>
      </c>
      <c r="E25" s="520" t="str">
        <f>'Mapa Final'!E22</f>
        <v>Limitaciones presupuestales, Condiciones geograficas, climatologicas, viales e Incumplimiento contractual</v>
      </c>
      <c r="F25" s="520" t="str">
        <f>'Mapa Final'!F22</f>
        <v>Posibilidad de Afectación en la Prestación del Servicio de Justicia debido a las Limitaciones presupuestales, Condiciones geograficas, climatologicas, viales e Incumplimiento contractual</v>
      </c>
      <c r="G25" s="520" t="str">
        <f>'Mapa Final'!G22</f>
        <v>Daños Activos Fijos/Eventos Externos</v>
      </c>
      <c r="H25" s="523" t="str">
        <f>'Mapa Final'!I22</f>
        <v>Media</v>
      </c>
      <c r="I25" s="526" t="str">
        <f>'Mapa Final'!L22</f>
        <v>Moderado</v>
      </c>
      <c r="J25" s="505" t="str">
        <f>'Mapa Final'!N22</f>
        <v>Moderado</v>
      </c>
      <c r="K25" s="508" t="str">
        <f>'Mapa Final'!AA22</f>
        <v>Baja</v>
      </c>
      <c r="L25" s="508" t="str">
        <f>'Mapa Final'!AE22</f>
        <v>Moderado</v>
      </c>
      <c r="M25" s="511" t="str">
        <f>'Mapa Final'!AG22</f>
        <v>Moderado</v>
      </c>
      <c r="N25" s="508" t="str">
        <f>'Mapa Final'!AH22</f>
        <v>Evitar</v>
      </c>
      <c r="O25" s="502"/>
      <c r="P25" s="502"/>
      <c r="Q25" s="502"/>
      <c r="R25" s="502"/>
      <c r="S25" s="502"/>
      <c r="T25" s="502"/>
    </row>
    <row r="26" spans="1:176" x14ac:dyDescent="0.25">
      <c r="A26" s="515"/>
      <c r="B26" s="545"/>
      <c r="C26" s="518"/>
      <c r="D26" s="518"/>
      <c r="E26" s="521"/>
      <c r="F26" s="521"/>
      <c r="G26" s="521"/>
      <c r="H26" s="524"/>
      <c r="I26" s="527"/>
      <c r="J26" s="506"/>
      <c r="K26" s="509"/>
      <c r="L26" s="509"/>
      <c r="M26" s="512"/>
      <c r="N26" s="509"/>
      <c r="O26" s="503"/>
      <c r="P26" s="503"/>
      <c r="Q26" s="503"/>
      <c r="R26" s="503"/>
      <c r="S26" s="503"/>
      <c r="T26" s="503"/>
    </row>
    <row r="27" spans="1:176" x14ac:dyDescent="0.25">
      <c r="A27" s="515"/>
      <c r="B27" s="545"/>
      <c r="C27" s="518"/>
      <c r="D27" s="518"/>
      <c r="E27" s="521"/>
      <c r="F27" s="521"/>
      <c r="G27" s="521"/>
      <c r="H27" s="524"/>
      <c r="I27" s="527"/>
      <c r="J27" s="506"/>
      <c r="K27" s="509"/>
      <c r="L27" s="509"/>
      <c r="M27" s="512"/>
      <c r="N27" s="509"/>
      <c r="O27" s="503"/>
      <c r="P27" s="503"/>
      <c r="Q27" s="503"/>
      <c r="R27" s="503"/>
      <c r="S27" s="503"/>
      <c r="T27" s="503"/>
    </row>
    <row r="28" spans="1:176" x14ac:dyDescent="0.25">
      <c r="A28" s="515"/>
      <c r="B28" s="545"/>
      <c r="C28" s="518"/>
      <c r="D28" s="518"/>
      <c r="E28" s="521"/>
      <c r="F28" s="521"/>
      <c r="G28" s="521"/>
      <c r="H28" s="524"/>
      <c r="I28" s="527"/>
      <c r="J28" s="506"/>
      <c r="K28" s="509"/>
      <c r="L28" s="509"/>
      <c r="M28" s="512"/>
      <c r="N28" s="509"/>
      <c r="O28" s="503"/>
      <c r="P28" s="503"/>
      <c r="Q28" s="503"/>
      <c r="R28" s="503"/>
      <c r="S28" s="503"/>
      <c r="T28" s="503"/>
    </row>
    <row r="29" spans="1:176" ht="277.5" customHeight="1" thickBot="1" x14ac:dyDescent="0.3">
      <c r="A29" s="516"/>
      <c r="B29" s="546"/>
      <c r="C29" s="519"/>
      <c r="D29" s="519"/>
      <c r="E29" s="522"/>
      <c r="F29" s="522"/>
      <c r="G29" s="522"/>
      <c r="H29" s="525"/>
      <c r="I29" s="528"/>
      <c r="J29" s="507"/>
      <c r="K29" s="510"/>
      <c r="L29" s="510"/>
      <c r="M29" s="513"/>
      <c r="N29" s="510"/>
      <c r="O29" s="504"/>
      <c r="P29" s="504"/>
      <c r="Q29" s="504"/>
      <c r="R29" s="504"/>
      <c r="S29" s="504"/>
      <c r="T29" s="504"/>
    </row>
    <row r="30" spans="1:176" x14ac:dyDescent="0.25">
      <c r="A30" s="514" t="e">
        <f>'Mapa Final'!#REF!</f>
        <v>#REF!</v>
      </c>
      <c r="B30" s="500" t="e">
        <f>'Mapa Final'!#REF!</f>
        <v>#REF!</v>
      </c>
      <c r="C30" s="517" t="e">
        <f>'Mapa Final'!#REF!</f>
        <v>#REF!</v>
      </c>
      <c r="D30" s="517" t="e">
        <f>'Mapa Final'!#REF!</f>
        <v>#REF!</v>
      </c>
      <c r="E30" s="520" t="e">
        <f>'Mapa Final'!#REF!</f>
        <v>#REF!</v>
      </c>
      <c r="F30" s="520" t="e">
        <f>'Mapa Final'!#REF!</f>
        <v>#REF!</v>
      </c>
      <c r="G30" s="520" t="e">
        <f>'Mapa Final'!#REF!</f>
        <v>#REF!</v>
      </c>
      <c r="H30" s="523" t="e">
        <f>'Mapa Final'!#REF!</f>
        <v>#REF!</v>
      </c>
      <c r="I30" s="526" t="e">
        <f>'Mapa Final'!#REF!</f>
        <v>#REF!</v>
      </c>
      <c r="J30" s="505" t="e">
        <f>'Mapa Final'!#REF!</f>
        <v>#REF!</v>
      </c>
      <c r="K30" s="508" t="e">
        <f>'Mapa Final'!#REF!</f>
        <v>#REF!</v>
      </c>
      <c r="L30" s="508" t="e">
        <f>'Mapa Final'!#REF!</f>
        <v>#REF!</v>
      </c>
      <c r="M30" s="511" t="e">
        <f>'Mapa Final'!#REF!</f>
        <v>#REF!</v>
      </c>
      <c r="N30" s="508" t="e">
        <f>'Mapa Final'!#REF!</f>
        <v>#REF!</v>
      </c>
      <c r="O30" s="502"/>
      <c r="P30" s="502"/>
      <c r="Q30" s="502"/>
      <c r="R30" s="502"/>
      <c r="S30" s="502"/>
      <c r="T30" s="502"/>
    </row>
    <row r="31" spans="1:176" x14ac:dyDescent="0.25">
      <c r="A31" s="515"/>
      <c r="B31" s="545"/>
      <c r="C31" s="518"/>
      <c r="D31" s="518"/>
      <c r="E31" s="521"/>
      <c r="F31" s="521"/>
      <c r="G31" s="521"/>
      <c r="H31" s="524"/>
      <c r="I31" s="527"/>
      <c r="J31" s="506"/>
      <c r="K31" s="509"/>
      <c r="L31" s="509"/>
      <c r="M31" s="512"/>
      <c r="N31" s="509"/>
      <c r="O31" s="503"/>
      <c r="P31" s="503"/>
      <c r="Q31" s="503"/>
      <c r="R31" s="503"/>
      <c r="S31" s="503"/>
      <c r="T31" s="503"/>
    </row>
    <row r="32" spans="1:176" x14ac:dyDescent="0.25">
      <c r="A32" s="515"/>
      <c r="B32" s="545"/>
      <c r="C32" s="518"/>
      <c r="D32" s="518"/>
      <c r="E32" s="521"/>
      <c r="F32" s="521"/>
      <c r="G32" s="521"/>
      <c r="H32" s="524"/>
      <c r="I32" s="527"/>
      <c r="J32" s="506"/>
      <c r="K32" s="509"/>
      <c r="L32" s="509"/>
      <c r="M32" s="512"/>
      <c r="N32" s="509"/>
      <c r="O32" s="503"/>
      <c r="P32" s="503"/>
      <c r="Q32" s="503"/>
      <c r="R32" s="503"/>
      <c r="S32" s="503"/>
      <c r="T32" s="503"/>
    </row>
    <row r="33" spans="1:20" x14ac:dyDescent="0.25">
      <c r="A33" s="515"/>
      <c r="B33" s="545"/>
      <c r="C33" s="518"/>
      <c r="D33" s="518"/>
      <c r="E33" s="521"/>
      <c r="F33" s="521"/>
      <c r="G33" s="521"/>
      <c r="H33" s="524"/>
      <c r="I33" s="527"/>
      <c r="J33" s="506"/>
      <c r="K33" s="509"/>
      <c r="L33" s="509"/>
      <c r="M33" s="512"/>
      <c r="N33" s="509"/>
      <c r="O33" s="503"/>
      <c r="P33" s="503"/>
      <c r="Q33" s="503"/>
      <c r="R33" s="503"/>
      <c r="S33" s="503"/>
      <c r="T33" s="503"/>
    </row>
    <row r="34" spans="1:20" ht="102.75" customHeight="1" thickBot="1" x14ac:dyDescent="0.3">
      <c r="A34" s="516"/>
      <c r="B34" s="546"/>
      <c r="C34" s="519"/>
      <c r="D34" s="519"/>
      <c r="E34" s="522"/>
      <c r="F34" s="522"/>
      <c r="G34" s="522"/>
      <c r="H34" s="525"/>
      <c r="I34" s="528"/>
      <c r="J34" s="507"/>
      <c r="K34" s="510"/>
      <c r="L34" s="510"/>
      <c r="M34" s="513"/>
      <c r="N34" s="510"/>
      <c r="O34" s="504"/>
      <c r="P34" s="504"/>
      <c r="Q34" s="504"/>
      <c r="R34" s="504"/>
      <c r="S34" s="504"/>
      <c r="T34" s="504"/>
    </row>
    <row r="35" spans="1:20" x14ac:dyDescent="0.25">
      <c r="A35" s="514">
        <f>'Mapa Final'!A27</f>
        <v>5</v>
      </c>
      <c r="B35" s="500" t="str">
        <f>'Mapa Final'!B27</f>
        <v xml:space="preserve">INTERRUPCION O DEMORA EN EL SERVICIO PUBLICO DE ADMINISTRACION DE JUSTICIA </v>
      </c>
      <c r="C35" s="517" t="str">
        <f>'Mapa Final'!C27</f>
        <v>Afectación en la Prestación del Servicio de Justicia</v>
      </c>
      <c r="D35" s="517" t="str">
        <f>'Mapa Final'!D27</f>
        <v xml:space="preserve">Contagio por el ingreso y manipulacion de los elementos de la entidad por parte de personal tanto interno como externo a las sedes judiciales </v>
      </c>
      <c r="E35" s="520" t="str">
        <f>'Mapa Final'!E27</f>
        <v>El uso de los elementos que posee la entidad  por parte de los funcionarios, empleados y personal externo para el desarrollo de las actividades inherentes a las prestación del servicio, aumentando el riego biologico de contagio o transmisión de microorganismos que pueden afectar la salud de todos</v>
      </c>
      <c r="F35" s="520" t="str">
        <f>'Mapa Final'!F27</f>
        <v xml:space="preserve">Posibilidad de Afectación en la Prestación del Servicio de Justicia debido al uso de los elementos que posee la entidad  por parte de los funcionarios, empleados y personal externo para el desarrollo de las actividades inherentes a las prestación del servicio, aumentando el riesgo biologico de contagio o transmisión de microorganismos que pueden afectar la salud de todos     </v>
      </c>
      <c r="G35" s="520" t="str">
        <f>'Mapa Final'!G27</f>
        <v>Eventos Ambientales Internos</v>
      </c>
      <c r="H35" s="523" t="str">
        <f>'Mapa Final'!I27</f>
        <v>Media</v>
      </c>
      <c r="I35" s="526" t="str">
        <f>'Mapa Final'!L27</f>
        <v>Moderado</v>
      </c>
      <c r="J35" s="505" t="str">
        <f>'Mapa Final'!N27</f>
        <v>Moderado</v>
      </c>
      <c r="K35" s="508" t="str">
        <f>'Mapa Final'!AA27</f>
        <v>Baja</v>
      </c>
      <c r="L35" s="508" t="str">
        <f>'Mapa Final'!AE27</f>
        <v>Moderado</v>
      </c>
      <c r="M35" s="511" t="str">
        <f>'Mapa Final'!AG27</f>
        <v>Moderado</v>
      </c>
      <c r="N35" s="508" t="str">
        <f>'Mapa Final'!AH27</f>
        <v>Reducir(compartir)</v>
      </c>
      <c r="O35" s="502"/>
      <c r="P35" s="502"/>
      <c r="Q35" s="502"/>
      <c r="R35" s="502"/>
      <c r="S35" s="502"/>
      <c r="T35" s="502"/>
    </row>
    <row r="36" spans="1:20" x14ac:dyDescent="0.25">
      <c r="A36" s="515"/>
      <c r="B36" s="545"/>
      <c r="C36" s="518"/>
      <c r="D36" s="518"/>
      <c r="E36" s="521"/>
      <c r="F36" s="521"/>
      <c r="G36" s="521"/>
      <c r="H36" s="524"/>
      <c r="I36" s="527"/>
      <c r="J36" s="506"/>
      <c r="K36" s="509"/>
      <c r="L36" s="509"/>
      <c r="M36" s="512"/>
      <c r="N36" s="509"/>
      <c r="O36" s="503"/>
      <c r="P36" s="503"/>
      <c r="Q36" s="503"/>
      <c r="R36" s="503"/>
      <c r="S36" s="503"/>
      <c r="T36" s="503"/>
    </row>
    <row r="37" spans="1:20" x14ac:dyDescent="0.25">
      <c r="A37" s="515"/>
      <c r="B37" s="545"/>
      <c r="C37" s="518"/>
      <c r="D37" s="518"/>
      <c r="E37" s="521"/>
      <c r="F37" s="521"/>
      <c r="G37" s="521"/>
      <c r="H37" s="524"/>
      <c r="I37" s="527"/>
      <c r="J37" s="506"/>
      <c r="K37" s="509"/>
      <c r="L37" s="509"/>
      <c r="M37" s="512"/>
      <c r="N37" s="509"/>
      <c r="O37" s="503"/>
      <c r="P37" s="503"/>
      <c r="Q37" s="503"/>
      <c r="R37" s="503"/>
      <c r="S37" s="503"/>
      <c r="T37" s="503"/>
    </row>
    <row r="38" spans="1:20" x14ac:dyDescent="0.25">
      <c r="A38" s="515"/>
      <c r="B38" s="545"/>
      <c r="C38" s="518"/>
      <c r="D38" s="518"/>
      <c r="E38" s="521"/>
      <c r="F38" s="521"/>
      <c r="G38" s="521"/>
      <c r="H38" s="524"/>
      <c r="I38" s="527"/>
      <c r="J38" s="506"/>
      <c r="K38" s="509"/>
      <c r="L38" s="509"/>
      <c r="M38" s="512"/>
      <c r="N38" s="509"/>
      <c r="O38" s="503"/>
      <c r="P38" s="503"/>
      <c r="Q38" s="503"/>
      <c r="R38" s="503"/>
      <c r="S38" s="503"/>
      <c r="T38" s="503"/>
    </row>
    <row r="39" spans="1:20" ht="278.25" customHeight="1" thickBot="1" x14ac:dyDescent="0.3">
      <c r="A39" s="516"/>
      <c r="B39" s="546"/>
      <c r="C39" s="519"/>
      <c r="D39" s="519"/>
      <c r="E39" s="522"/>
      <c r="F39" s="522"/>
      <c r="G39" s="522"/>
      <c r="H39" s="525"/>
      <c r="I39" s="528"/>
      <c r="J39" s="507"/>
      <c r="K39" s="510"/>
      <c r="L39" s="510"/>
      <c r="M39" s="513"/>
      <c r="N39" s="510"/>
      <c r="O39" s="504"/>
      <c r="P39" s="504"/>
      <c r="Q39" s="504"/>
      <c r="R39" s="504"/>
      <c r="S39" s="504"/>
      <c r="T39" s="504"/>
    </row>
    <row r="40" spans="1:20" x14ac:dyDescent="0.25">
      <c r="A40" s="514" t="e">
        <f>'Mapa Final'!#REF!</f>
        <v>#REF!</v>
      </c>
      <c r="B40" s="500" t="e">
        <f>'Mapa Final'!#REF!</f>
        <v>#REF!</v>
      </c>
      <c r="C40" s="517" t="e">
        <f>'Mapa Final'!#REF!</f>
        <v>#REF!</v>
      </c>
      <c r="D40" s="517" t="e">
        <f>'Mapa Final'!#REF!</f>
        <v>#REF!</v>
      </c>
      <c r="E40" s="520" t="e">
        <f>'Mapa Final'!#REF!</f>
        <v>#REF!</v>
      </c>
      <c r="F40" s="520" t="e">
        <f>'Mapa Final'!#REF!</f>
        <v>#REF!</v>
      </c>
      <c r="G40" s="520" t="e">
        <f>'Mapa Final'!#REF!</f>
        <v>#REF!</v>
      </c>
      <c r="H40" s="523" t="e">
        <f>'Mapa Final'!#REF!</f>
        <v>#REF!</v>
      </c>
      <c r="I40" s="526" t="e">
        <f>'Mapa Final'!#REF!</f>
        <v>#REF!</v>
      </c>
      <c r="J40" s="505" t="e">
        <f>'Mapa Final'!#REF!</f>
        <v>#REF!</v>
      </c>
      <c r="K40" s="508" t="e">
        <f>'Mapa Final'!#REF!</f>
        <v>#REF!</v>
      </c>
      <c r="L40" s="508" t="e">
        <f>'Mapa Final'!#REF!</f>
        <v>#REF!</v>
      </c>
      <c r="M40" s="511" t="e">
        <f>'Mapa Final'!#REF!</f>
        <v>#REF!</v>
      </c>
      <c r="N40" s="508" t="e">
        <f>'Mapa Final'!#REF!</f>
        <v>#REF!</v>
      </c>
      <c r="O40" s="502"/>
      <c r="P40" s="502"/>
      <c r="Q40" s="502"/>
      <c r="R40" s="502"/>
      <c r="S40" s="502"/>
      <c r="T40" s="502"/>
    </row>
    <row r="41" spans="1:20" x14ac:dyDescent="0.25">
      <c r="A41" s="515"/>
      <c r="B41" s="545"/>
      <c r="C41" s="518"/>
      <c r="D41" s="518"/>
      <c r="E41" s="521"/>
      <c r="F41" s="521"/>
      <c r="G41" s="521"/>
      <c r="H41" s="524"/>
      <c r="I41" s="527"/>
      <c r="J41" s="506"/>
      <c r="K41" s="509"/>
      <c r="L41" s="509"/>
      <c r="M41" s="512"/>
      <c r="N41" s="509"/>
      <c r="O41" s="503"/>
      <c r="P41" s="503"/>
      <c r="Q41" s="503"/>
      <c r="R41" s="503"/>
      <c r="S41" s="503"/>
      <c r="T41" s="503"/>
    </row>
    <row r="42" spans="1:20" x14ac:dyDescent="0.25">
      <c r="A42" s="515"/>
      <c r="B42" s="545"/>
      <c r="C42" s="518"/>
      <c r="D42" s="518"/>
      <c r="E42" s="521"/>
      <c r="F42" s="521"/>
      <c r="G42" s="521"/>
      <c r="H42" s="524"/>
      <c r="I42" s="527"/>
      <c r="J42" s="506"/>
      <c r="K42" s="509"/>
      <c r="L42" s="509"/>
      <c r="M42" s="512"/>
      <c r="N42" s="509"/>
      <c r="O42" s="503"/>
      <c r="P42" s="503"/>
      <c r="Q42" s="503"/>
      <c r="R42" s="503"/>
      <c r="S42" s="503"/>
      <c r="T42" s="503"/>
    </row>
    <row r="43" spans="1:20" x14ac:dyDescent="0.25">
      <c r="A43" s="515"/>
      <c r="B43" s="545"/>
      <c r="C43" s="518"/>
      <c r="D43" s="518"/>
      <c r="E43" s="521"/>
      <c r="F43" s="521"/>
      <c r="G43" s="521"/>
      <c r="H43" s="524"/>
      <c r="I43" s="527"/>
      <c r="J43" s="506"/>
      <c r="K43" s="509"/>
      <c r="L43" s="509"/>
      <c r="M43" s="512"/>
      <c r="N43" s="509"/>
      <c r="O43" s="503"/>
      <c r="P43" s="503"/>
      <c r="Q43" s="503"/>
      <c r="R43" s="503"/>
      <c r="S43" s="503"/>
      <c r="T43" s="503"/>
    </row>
    <row r="44" spans="1:20" ht="15.75" thickBot="1" x14ac:dyDescent="0.3">
      <c r="A44" s="516"/>
      <c r="B44" s="546"/>
      <c r="C44" s="519"/>
      <c r="D44" s="519"/>
      <c r="E44" s="522"/>
      <c r="F44" s="522"/>
      <c r="G44" s="522"/>
      <c r="H44" s="525"/>
      <c r="I44" s="528"/>
      <c r="J44" s="507"/>
      <c r="K44" s="510"/>
      <c r="L44" s="510"/>
      <c r="M44" s="513"/>
      <c r="N44" s="510"/>
      <c r="O44" s="504"/>
      <c r="P44" s="504"/>
      <c r="Q44" s="504"/>
      <c r="R44" s="504"/>
      <c r="S44" s="504"/>
      <c r="T44" s="504"/>
    </row>
    <row r="45" spans="1:20" x14ac:dyDescent="0.25">
      <c r="A45" s="514">
        <f>'Mapa Final'!A30</f>
        <v>6</v>
      </c>
      <c r="B45" s="500" t="str">
        <f>'Mapa Final'!B30</f>
        <v xml:space="preserve">CONTAMINACION AMBIENTAL </v>
      </c>
      <c r="C45" s="517" t="str">
        <f>'Mapa Final'!C30</f>
        <v xml:space="preserve"> Afectación Ambiental</v>
      </c>
      <c r="D45" s="517" t="str">
        <f>'Mapa Final'!D30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45" s="520" t="str">
        <f>'Mapa Final'!E30</f>
        <v>Carencia de recursos, Falta de personal y/o de capacitación al personal de la Entidad en temas ambientales</v>
      </c>
      <c r="F45" s="520" t="str">
        <f>'Mapa Final'!F30</f>
        <v>Posibilidad de  Afectación Ambiental debido a la Carencia de recursos, Falta de personal y/o de capacitación al personal de la Entidad en temas ambientales</v>
      </c>
      <c r="G45" s="520" t="str">
        <f>'Mapa Final'!G30</f>
        <v>Eventos Ambientales Internos</v>
      </c>
      <c r="H45" s="523" t="str">
        <f>'Mapa Final'!I30</f>
        <v>Media</v>
      </c>
      <c r="I45" s="526" t="str">
        <f>'Mapa Final'!L30</f>
        <v>Moderado</v>
      </c>
      <c r="J45" s="505" t="str">
        <f>'Mapa Final'!N30</f>
        <v>Moderado</v>
      </c>
      <c r="K45" s="508" t="str">
        <f>'Mapa Final'!AA30</f>
        <v>Baja</v>
      </c>
      <c r="L45" s="508" t="str">
        <f>'Mapa Final'!AE30</f>
        <v>Moderado</v>
      </c>
      <c r="M45" s="511" t="str">
        <f>'Mapa Final'!AG30</f>
        <v>Moderado</v>
      </c>
      <c r="N45" s="508" t="str">
        <f>'Mapa Final'!AH30</f>
        <v>Reducir(mitigar)</v>
      </c>
      <c r="O45" s="502"/>
      <c r="P45" s="502"/>
      <c r="Q45" s="502"/>
      <c r="R45" s="502"/>
      <c r="S45" s="502"/>
      <c r="T45" s="502"/>
    </row>
    <row r="46" spans="1:20" x14ac:dyDescent="0.25">
      <c r="A46" s="515"/>
      <c r="B46" s="545"/>
      <c r="C46" s="518"/>
      <c r="D46" s="518"/>
      <c r="E46" s="521"/>
      <c r="F46" s="521"/>
      <c r="G46" s="521"/>
      <c r="H46" s="524"/>
      <c r="I46" s="527"/>
      <c r="J46" s="506"/>
      <c r="K46" s="509"/>
      <c r="L46" s="509"/>
      <c r="M46" s="512"/>
      <c r="N46" s="509"/>
      <c r="O46" s="503"/>
      <c r="P46" s="503"/>
      <c r="Q46" s="503"/>
      <c r="R46" s="503"/>
      <c r="S46" s="503"/>
      <c r="T46" s="503"/>
    </row>
    <row r="47" spans="1:20" x14ac:dyDescent="0.25">
      <c r="A47" s="515"/>
      <c r="B47" s="545"/>
      <c r="C47" s="518"/>
      <c r="D47" s="518"/>
      <c r="E47" s="521"/>
      <c r="F47" s="521"/>
      <c r="G47" s="521"/>
      <c r="H47" s="524"/>
      <c r="I47" s="527"/>
      <c r="J47" s="506"/>
      <c r="K47" s="509"/>
      <c r="L47" s="509"/>
      <c r="M47" s="512"/>
      <c r="N47" s="509"/>
      <c r="O47" s="503"/>
      <c r="P47" s="503"/>
      <c r="Q47" s="503"/>
      <c r="R47" s="503"/>
      <c r="S47" s="503"/>
      <c r="T47" s="503"/>
    </row>
    <row r="48" spans="1:20" x14ac:dyDescent="0.25">
      <c r="A48" s="515"/>
      <c r="B48" s="545"/>
      <c r="C48" s="518"/>
      <c r="D48" s="518"/>
      <c r="E48" s="521"/>
      <c r="F48" s="521"/>
      <c r="G48" s="521"/>
      <c r="H48" s="524"/>
      <c r="I48" s="527"/>
      <c r="J48" s="506"/>
      <c r="K48" s="509"/>
      <c r="L48" s="509"/>
      <c r="M48" s="512"/>
      <c r="N48" s="509"/>
      <c r="O48" s="503"/>
      <c r="P48" s="503"/>
      <c r="Q48" s="503"/>
      <c r="R48" s="503"/>
      <c r="S48" s="503"/>
      <c r="T48" s="503"/>
    </row>
    <row r="49" spans="1:20" ht="15.75" thickBot="1" x14ac:dyDescent="0.3">
      <c r="A49" s="516"/>
      <c r="B49" s="546"/>
      <c r="C49" s="519"/>
      <c r="D49" s="519"/>
      <c r="E49" s="522"/>
      <c r="F49" s="522"/>
      <c r="G49" s="522"/>
      <c r="H49" s="525"/>
      <c r="I49" s="528"/>
      <c r="J49" s="507"/>
      <c r="K49" s="510"/>
      <c r="L49" s="510"/>
      <c r="M49" s="513"/>
      <c r="N49" s="510"/>
      <c r="O49" s="504"/>
      <c r="P49" s="504"/>
      <c r="Q49" s="504"/>
      <c r="R49" s="504"/>
      <c r="S49" s="504"/>
      <c r="T49" s="504"/>
    </row>
    <row r="50" spans="1:20" x14ac:dyDescent="0.25">
      <c r="A50" s="514" t="e">
        <f>'Mapa Final'!#REF!</f>
        <v>#REF!</v>
      </c>
      <c r="B50" s="500" t="e">
        <f>'Mapa Final'!#REF!</f>
        <v>#REF!</v>
      </c>
      <c r="C50" s="517" t="e">
        <f>'Mapa Final'!#REF!</f>
        <v>#REF!</v>
      </c>
      <c r="D50" s="517" t="e">
        <f>'Mapa Final'!#REF!</f>
        <v>#REF!</v>
      </c>
      <c r="E50" s="520" t="e">
        <f>'Mapa Final'!#REF!</f>
        <v>#REF!</v>
      </c>
      <c r="F50" s="520" t="e">
        <f>'Mapa Final'!#REF!</f>
        <v>#REF!</v>
      </c>
      <c r="G50" s="520" t="e">
        <f>'Mapa Final'!#REF!</f>
        <v>#REF!</v>
      </c>
      <c r="H50" s="523" t="e">
        <f>'Mapa Final'!#REF!</f>
        <v>#REF!</v>
      </c>
      <c r="I50" s="526" t="e">
        <f>'Mapa Final'!#REF!</f>
        <v>#REF!</v>
      </c>
      <c r="J50" s="505" t="e">
        <f>'Mapa Final'!#REF!</f>
        <v>#REF!</v>
      </c>
      <c r="K50" s="508" t="e">
        <f>'Mapa Final'!#REF!</f>
        <v>#REF!</v>
      </c>
      <c r="L50" s="508" t="e">
        <f>'Mapa Final'!#REF!</f>
        <v>#REF!</v>
      </c>
      <c r="M50" s="511" t="e">
        <f>'Mapa Final'!#REF!</f>
        <v>#REF!</v>
      </c>
      <c r="N50" s="508" t="e">
        <f>'Mapa Final'!#REF!</f>
        <v>#REF!</v>
      </c>
      <c r="O50" s="502"/>
      <c r="P50" s="502"/>
      <c r="Q50" s="502"/>
      <c r="R50" s="502"/>
      <c r="S50" s="502"/>
      <c r="T50" s="502"/>
    </row>
    <row r="51" spans="1:20" x14ac:dyDescent="0.25">
      <c r="A51" s="515"/>
      <c r="B51" s="545"/>
      <c r="C51" s="518"/>
      <c r="D51" s="518"/>
      <c r="E51" s="521"/>
      <c r="F51" s="521"/>
      <c r="G51" s="521"/>
      <c r="H51" s="524"/>
      <c r="I51" s="527"/>
      <c r="J51" s="506"/>
      <c r="K51" s="509"/>
      <c r="L51" s="509"/>
      <c r="M51" s="512"/>
      <c r="N51" s="509"/>
      <c r="O51" s="503"/>
      <c r="P51" s="503"/>
      <c r="Q51" s="503"/>
      <c r="R51" s="503"/>
      <c r="S51" s="503"/>
      <c r="T51" s="503"/>
    </row>
    <row r="52" spans="1:20" x14ac:dyDescent="0.25">
      <c r="A52" s="515"/>
      <c r="B52" s="545"/>
      <c r="C52" s="518"/>
      <c r="D52" s="518"/>
      <c r="E52" s="521"/>
      <c r="F52" s="521"/>
      <c r="G52" s="521"/>
      <c r="H52" s="524"/>
      <c r="I52" s="527"/>
      <c r="J52" s="506"/>
      <c r="K52" s="509"/>
      <c r="L52" s="509"/>
      <c r="M52" s="512"/>
      <c r="N52" s="509"/>
      <c r="O52" s="503"/>
      <c r="P52" s="503"/>
      <c r="Q52" s="503"/>
      <c r="R52" s="503"/>
      <c r="S52" s="503"/>
      <c r="T52" s="503"/>
    </row>
    <row r="53" spans="1:20" x14ac:dyDescent="0.25">
      <c r="A53" s="515"/>
      <c r="B53" s="545"/>
      <c r="C53" s="518"/>
      <c r="D53" s="518"/>
      <c r="E53" s="521"/>
      <c r="F53" s="521"/>
      <c r="G53" s="521"/>
      <c r="H53" s="524"/>
      <c r="I53" s="527"/>
      <c r="J53" s="506"/>
      <c r="K53" s="509"/>
      <c r="L53" s="509"/>
      <c r="M53" s="512"/>
      <c r="N53" s="509"/>
      <c r="O53" s="503"/>
      <c r="P53" s="503"/>
      <c r="Q53" s="503"/>
      <c r="R53" s="503"/>
      <c r="S53" s="503"/>
      <c r="T53" s="503"/>
    </row>
    <row r="54" spans="1:20" ht="15.75" thickBot="1" x14ac:dyDescent="0.3">
      <c r="A54" s="516"/>
      <c r="B54" s="546"/>
      <c r="C54" s="519"/>
      <c r="D54" s="519"/>
      <c r="E54" s="522"/>
      <c r="F54" s="522"/>
      <c r="G54" s="522"/>
      <c r="H54" s="525"/>
      <c r="I54" s="528"/>
      <c r="J54" s="507"/>
      <c r="K54" s="510"/>
      <c r="L54" s="510"/>
      <c r="M54" s="513"/>
      <c r="N54" s="510"/>
      <c r="O54" s="504"/>
      <c r="P54" s="504"/>
      <c r="Q54" s="504"/>
      <c r="R54" s="504"/>
      <c r="S54" s="504"/>
      <c r="T54" s="504"/>
    </row>
    <row r="55" spans="1:20" x14ac:dyDescent="0.25">
      <c r="A55" s="514" t="e">
        <f>'Mapa Final'!#REF!</f>
        <v>#REF!</v>
      </c>
      <c r="B55" s="500" t="e">
        <f>'Mapa Final'!#REF!</f>
        <v>#REF!</v>
      </c>
      <c r="C55" s="517" t="e">
        <f>'Mapa Final'!#REF!</f>
        <v>#REF!</v>
      </c>
      <c r="D55" s="517" t="e">
        <f>'Mapa Final'!#REF!</f>
        <v>#REF!</v>
      </c>
      <c r="E55" s="520" t="e">
        <f>'Mapa Final'!#REF!</f>
        <v>#REF!</v>
      </c>
      <c r="F55" s="520" t="e">
        <f>'Mapa Final'!#REF!</f>
        <v>#REF!</v>
      </c>
      <c r="G55" s="520" t="e">
        <f>'Mapa Final'!#REF!</f>
        <v>#REF!</v>
      </c>
      <c r="H55" s="523" t="e">
        <f>'Mapa Final'!#REF!</f>
        <v>#REF!</v>
      </c>
      <c r="I55" s="526" t="e">
        <f>'Mapa Final'!#REF!</f>
        <v>#REF!</v>
      </c>
      <c r="J55" s="505" t="e">
        <f>'Mapa Final'!#REF!</f>
        <v>#REF!</v>
      </c>
      <c r="K55" s="508" t="e">
        <f>'Mapa Final'!#REF!</f>
        <v>#REF!</v>
      </c>
      <c r="L55" s="508" t="e">
        <f>'Mapa Final'!#REF!</f>
        <v>#REF!</v>
      </c>
      <c r="M55" s="511" t="e">
        <f>'Mapa Final'!#REF!</f>
        <v>#REF!</v>
      </c>
      <c r="N55" s="508" t="e">
        <f>'Mapa Final'!#REF!</f>
        <v>#REF!</v>
      </c>
      <c r="O55" s="502"/>
      <c r="P55" s="502"/>
      <c r="Q55" s="502"/>
      <c r="R55" s="502"/>
      <c r="S55" s="502"/>
      <c r="T55" s="502"/>
    </row>
    <row r="56" spans="1:20" x14ac:dyDescent="0.25">
      <c r="A56" s="515"/>
      <c r="B56" s="545"/>
      <c r="C56" s="518"/>
      <c r="D56" s="518"/>
      <c r="E56" s="521"/>
      <c r="F56" s="521"/>
      <c r="G56" s="521"/>
      <c r="H56" s="524"/>
      <c r="I56" s="527"/>
      <c r="J56" s="506"/>
      <c r="K56" s="509"/>
      <c r="L56" s="509"/>
      <c r="M56" s="512"/>
      <c r="N56" s="509"/>
      <c r="O56" s="503"/>
      <c r="P56" s="503"/>
      <c r="Q56" s="503"/>
      <c r="R56" s="503"/>
      <c r="S56" s="503"/>
      <c r="T56" s="503"/>
    </row>
    <row r="57" spans="1:20" x14ac:dyDescent="0.25">
      <c r="A57" s="515"/>
      <c r="B57" s="545"/>
      <c r="C57" s="518"/>
      <c r="D57" s="518"/>
      <c r="E57" s="521"/>
      <c r="F57" s="521"/>
      <c r="G57" s="521"/>
      <c r="H57" s="524"/>
      <c r="I57" s="527"/>
      <c r="J57" s="506"/>
      <c r="K57" s="509"/>
      <c r="L57" s="509"/>
      <c r="M57" s="512"/>
      <c r="N57" s="509"/>
      <c r="O57" s="503"/>
      <c r="P57" s="503"/>
      <c r="Q57" s="503"/>
      <c r="R57" s="503"/>
      <c r="S57" s="503"/>
      <c r="T57" s="503"/>
    </row>
    <row r="58" spans="1:20" x14ac:dyDescent="0.25">
      <c r="A58" s="515"/>
      <c r="B58" s="545"/>
      <c r="C58" s="518"/>
      <c r="D58" s="518"/>
      <c r="E58" s="521"/>
      <c r="F58" s="521"/>
      <c r="G58" s="521"/>
      <c r="H58" s="524"/>
      <c r="I58" s="527"/>
      <c r="J58" s="506"/>
      <c r="K58" s="509"/>
      <c r="L58" s="509"/>
      <c r="M58" s="512"/>
      <c r="N58" s="509"/>
      <c r="O58" s="503"/>
      <c r="P58" s="503"/>
      <c r="Q58" s="503"/>
      <c r="R58" s="503"/>
      <c r="S58" s="503"/>
      <c r="T58" s="503"/>
    </row>
    <row r="59" spans="1:20" ht="15.75" thickBot="1" x14ac:dyDescent="0.3">
      <c r="A59" s="516"/>
      <c r="B59" s="546"/>
      <c r="C59" s="519"/>
      <c r="D59" s="519"/>
      <c r="E59" s="522"/>
      <c r="F59" s="522"/>
      <c r="G59" s="522"/>
      <c r="H59" s="525"/>
      <c r="I59" s="528"/>
      <c r="J59" s="507"/>
      <c r="K59" s="510"/>
      <c r="L59" s="510"/>
      <c r="M59" s="513"/>
      <c r="N59" s="510"/>
      <c r="O59" s="504"/>
      <c r="P59" s="504"/>
      <c r="Q59" s="504"/>
      <c r="R59" s="504"/>
      <c r="S59" s="504"/>
      <c r="T59" s="50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7042EE-6B9F-44BA-9247-5720B23E35A9}"/>
</file>

<file path=customXml/itemProps2.xml><?xml version="1.0" encoding="utf-8"?>
<ds:datastoreItem xmlns:ds="http://schemas.openxmlformats.org/officeDocument/2006/customXml" ds:itemID="{D074AB31-7748-4391-AB22-A1A8E65E93F9}"/>
</file>

<file path=customXml/itemProps3.xml><?xml version="1.0" encoding="utf-8"?>
<ds:datastoreItem xmlns:ds="http://schemas.openxmlformats.org/officeDocument/2006/customXml" ds:itemID="{280FF378-D57B-40F0-B3E0-098E6711B9E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GIOVANNI ALEJANDRO GONZALEZ GUEVARA</cp:lastModifiedBy>
  <dcterms:created xsi:type="dcterms:W3CDTF">2021-04-16T16:11:31Z</dcterms:created>
  <dcterms:modified xsi:type="dcterms:W3CDTF">2021-06-24T22:28:00Z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